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90" windowWidth="15315" windowHeight="6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Лист1!$A$1:$M$171</definedName>
  </definedNames>
  <calcPr calcId="145621"/>
</workbook>
</file>

<file path=xl/calcChain.xml><?xml version="1.0" encoding="utf-8"?>
<calcChain xmlns="http://schemas.openxmlformats.org/spreadsheetml/2006/main">
  <c r="F38" i="1" l="1"/>
  <c r="G38" i="1"/>
  <c r="G42" i="1"/>
  <c r="F42" i="1"/>
  <c r="G48" i="1"/>
  <c r="F48" i="1"/>
  <c r="G51" i="1"/>
  <c r="G52" i="1"/>
  <c r="G99" i="1" l="1"/>
  <c r="G76" i="1" l="1"/>
  <c r="F76" i="1"/>
  <c r="H82" i="1"/>
  <c r="H81" i="1"/>
  <c r="G30" i="1" l="1"/>
  <c r="H170" i="1" l="1"/>
  <c r="H50" i="1" l="1"/>
  <c r="H36" i="1"/>
  <c r="G35" i="1"/>
  <c r="F35" i="1"/>
  <c r="H35" i="1" l="1"/>
  <c r="H48" i="1"/>
  <c r="H95" i="1" l="1"/>
  <c r="G94" i="1"/>
  <c r="F94" i="1"/>
  <c r="H90" i="1"/>
  <c r="G89" i="1"/>
  <c r="F89" i="1"/>
  <c r="H89" i="1" s="1"/>
  <c r="G91" i="1"/>
  <c r="G75" i="1" s="1"/>
  <c r="H74" i="1"/>
  <c r="G73" i="1"/>
  <c r="F73" i="1"/>
  <c r="H73" i="1" s="1"/>
  <c r="G69" i="1"/>
  <c r="G68" i="1" s="1"/>
  <c r="F69" i="1"/>
  <c r="F68" i="1" s="1"/>
  <c r="H63" i="1"/>
  <c r="G61" i="1"/>
  <c r="G60" i="1" s="1"/>
  <c r="F61" i="1"/>
  <c r="H56" i="1"/>
  <c r="K56" i="1"/>
  <c r="N56" i="1"/>
  <c r="K57" i="1"/>
  <c r="N57" i="1"/>
  <c r="G55" i="1"/>
  <c r="G54" i="1" s="1"/>
  <c r="G46" i="1"/>
  <c r="G39" i="1"/>
  <c r="G33" i="1"/>
  <c r="G32" i="1" s="1"/>
  <c r="G26" i="1"/>
  <c r="G20" i="1"/>
  <c r="G19" i="1" s="1"/>
  <c r="G37" i="1" l="1"/>
  <c r="H94" i="1"/>
  <c r="G155" i="1"/>
  <c r="H163" i="1"/>
  <c r="H168" i="1" l="1"/>
  <c r="H166" i="1" l="1"/>
  <c r="G28" i="1" l="1"/>
  <c r="G25" i="1" s="1"/>
  <c r="H66" i="1"/>
  <c r="H67" i="1"/>
  <c r="G65" i="1"/>
  <c r="G64" i="1" s="1"/>
  <c r="F65" i="1"/>
  <c r="F64" i="1" s="1"/>
  <c r="H72" i="1"/>
  <c r="G12" i="1" l="1"/>
  <c r="H65" i="1"/>
  <c r="H167" i="1"/>
  <c r="G141" i="1"/>
  <c r="H134" i="1" l="1"/>
  <c r="H135" i="1"/>
  <c r="H136" i="1"/>
  <c r="H137" i="1"/>
  <c r="H138" i="1"/>
  <c r="H165" i="1" l="1"/>
  <c r="H126" i="1" l="1"/>
  <c r="H125" i="1" l="1"/>
  <c r="F122" i="1"/>
  <c r="F103" i="1" s="1"/>
  <c r="G122" i="1"/>
  <c r="G103" i="1" s="1"/>
  <c r="G98" i="1" s="1"/>
  <c r="G171" i="1" s="1"/>
  <c r="J99" i="1" l="1"/>
  <c r="J103" i="1"/>
  <c r="M103" i="1"/>
  <c r="M98" i="1" s="1"/>
  <c r="M171" i="1" s="1"/>
  <c r="K119" i="1"/>
  <c r="K120" i="1"/>
  <c r="H119" i="1"/>
  <c r="H120" i="1"/>
  <c r="H127" i="1"/>
  <c r="J98" i="1" l="1"/>
  <c r="J171" i="1" s="1"/>
  <c r="H108" i="1"/>
  <c r="H109" i="1" l="1"/>
  <c r="N15" i="1" l="1"/>
  <c r="N16" i="1"/>
  <c r="N17" i="1"/>
  <c r="N18" i="1"/>
  <c r="N21" i="1"/>
  <c r="N22" i="1"/>
  <c r="N23" i="1"/>
  <c r="N24" i="1"/>
  <c r="N27" i="1"/>
  <c r="N29" i="1"/>
  <c r="N31" i="1"/>
  <c r="N34" i="1"/>
  <c r="N40" i="1"/>
  <c r="N41" i="1"/>
  <c r="N45" i="1"/>
  <c r="N47" i="1"/>
  <c r="N53" i="1"/>
  <c r="N58" i="1"/>
  <c r="N59" i="1"/>
  <c r="N62" i="1"/>
  <c r="N70" i="1"/>
  <c r="N71" i="1"/>
  <c r="N77" i="1"/>
  <c r="N78" i="1"/>
  <c r="N79" i="1"/>
  <c r="N80" i="1"/>
  <c r="N83" i="1"/>
  <c r="N86" i="1"/>
  <c r="N87" i="1"/>
  <c r="N88" i="1"/>
  <c r="N92" i="1"/>
  <c r="N93" i="1"/>
  <c r="N97" i="1"/>
  <c r="N100" i="1"/>
  <c r="N101" i="1"/>
  <c r="N104" i="1"/>
  <c r="N105" i="1"/>
  <c r="N106" i="1"/>
  <c r="N107" i="1"/>
  <c r="N110" i="1"/>
  <c r="N111" i="1"/>
  <c r="N112" i="1"/>
  <c r="N113" i="1"/>
  <c r="N114" i="1"/>
  <c r="N115" i="1"/>
  <c r="N116" i="1"/>
  <c r="N117" i="1"/>
  <c r="N118" i="1"/>
  <c r="N119" i="1"/>
  <c r="N121" i="1"/>
  <c r="N124" i="1"/>
  <c r="N128" i="1"/>
  <c r="N129" i="1"/>
  <c r="N130" i="1"/>
  <c r="N131" i="1"/>
  <c r="N132" i="1"/>
  <c r="N133" i="1"/>
  <c r="N134" i="1"/>
  <c r="N135" i="1"/>
  <c r="N136" i="1"/>
  <c r="N137" i="1"/>
  <c r="N139" i="1"/>
  <c r="N140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7" i="1"/>
  <c r="N158" i="1"/>
  <c r="N159" i="1"/>
  <c r="N160" i="1"/>
  <c r="N161" i="1"/>
  <c r="N162" i="1"/>
  <c r="N164" i="1"/>
  <c r="N169" i="1"/>
  <c r="K15" i="1"/>
  <c r="K16" i="1"/>
  <c r="K17" i="1"/>
  <c r="K18" i="1"/>
  <c r="K21" i="1"/>
  <c r="K22" i="1"/>
  <c r="K23" i="1"/>
  <c r="K24" i="1"/>
  <c r="K27" i="1"/>
  <c r="K29" i="1"/>
  <c r="K31" i="1"/>
  <c r="K34" i="1"/>
  <c r="K40" i="1"/>
  <c r="K41" i="1"/>
  <c r="K45" i="1"/>
  <c r="K47" i="1"/>
  <c r="K53" i="1"/>
  <c r="K58" i="1"/>
  <c r="K59" i="1"/>
  <c r="K62" i="1"/>
  <c r="K70" i="1"/>
  <c r="K71" i="1"/>
  <c r="K77" i="1"/>
  <c r="K78" i="1"/>
  <c r="K79" i="1"/>
  <c r="K80" i="1"/>
  <c r="K83" i="1"/>
  <c r="K86" i="1"/>
  <c r="K87" i="1"/>
  <c r="K88" i="1"/>
  <c r="K92" i="1"/>
  <c r="K93" i="1"/>
  <c r="K97" i="1"/>
  <c r="K100" i="1"/>
  <c r="K101" i="1"/>
  <c r="K104" i="1"/>
  <c r="K105" i="1"/>
  <c r="K106" i="1"/>
  <c r="K107" i="1"/>
  <c r="K110" i="1"/>
  <c r="K111" i="1"/>
  <c r="K112" i="1"/>
  <c r="K113" i="1"/>
  <c r="K114" i="1"/>
  <c r="K115" i="1"/>
  <c r="K116" i="1"/>
  <c r="K117" i="1"/>
  <c r="K118" i="1"/>
  <c r="K121" i="1"/>
  <c r="K124" i="1"/>
  <c r="K128" i="1"/>
  <c r="K129" i="1"/>
  <c r="K130" i="1"/>
  <c r="K131" i="1"/>
  <c r="K132" i="1"/>
  <c r="K133" i="1"/>
  <c r="K134" i="1"/>
  <c r="K135" i="1"/>
  <c r="K136" i="1"/>
  <c r="K137" i="1"/>
  <c r="K139" i="1"/>
  <c r="K140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7" i="1"/>
  <c r="K158" i="1"/>
  <c r="K159" i="1"/>
  <c r="K160" i="1"/>
  <c r="K161" i="1"/>
  <c r="K162" i="1"/>
  <c r="K164" i="1"/>
  <c r="K169" i="1"/>
  <c r="H15" i="1"/>
  <c r="H16" i="1"/>
  <c r="H17" i="1"/>
  <c r="H18" i="1"/>
  <c r="H21" i="1"/>
  <c r="H22" i="1"/>
  <c r="H23" i="1"/>
  <c r="H24" i="1"/>
  <c r="H27" i="1"/>
  <c r="H29" i="1"/>
  <c r="H31" i="1"/>
  <c r="H34" i="1"/>
  <c r="H40" i="1"/>
  <c r="H41" i="1"/>
  <c r="H45" i="1"/>
  <c r="H47" i="1"/>
  <c r="H53" i="1"/>
  <c r="H58" i="1"/>
  <c r="H59" i="1"/>
  <c r="H62" i="1"/>
  <c r="H70" i="1"/>
  <c r="H71" i="1"/>
  <c r="H77" i="1"/>
  <c r="H78" i="1"/>
  <c r="H79" i="1"/>
  <c r="H80" i="1"/>
  <c r="H83" i="1"/>
  <c r="H86" i="1"/>
  <c r="H87" i="1"/>
  <c r="H88" i="1"/>
  <c r="H92" i="1"/>
  <c r="H93" i="1"/>
  <c r="H97" i="1"/>
  <c r="H100" i="1"/>
  <c r="H101" i="1"/>
  <c r="H104" i="1"/>
  <c r="H105" i="1"/>
  <c r="H106" i="1"/>
  <c r="H107" i="1"/>
  <c r="H110" i="1"/>
  <c r="H111" i="1"/>
  <c r="H112" i="1"/>
  <c r="H113" i="1"/>
  <c r="H114" i="1"/>
  <c r="H115" i="1"/>
  <c r="H116" i="1"/>
  <c r="H117" i="1"/>
  <c r="H118" i="1"/>
  <c r="H121" i="1"/>
  <c r="H124" i="1"/>
  <c r="H128" i="1"/>
  <c r="H129" i="1"/>
  <c r="H130" i="1"/>
  <c r="H131" i="1"/>
  <c r="H132" i="1"/>
  <c r="H133" i="1"/>
  <c r="H139" i="1"/>
  <c r="H140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7" i="1"/>
  <c r="H158" i="1"/>
  <c r="H159" i="1"/>
  <c r="H160" i="1"/>
  <c r="H161" i="1"/>
  <c r="H162" i="1"/>
  <c r="H164" i="1"/>
  <c r="H169" i="1"/>
  <c r="L122" i="1" l="1"/>
  <c r="L103" i="1" s="1"/>
  <c r="I122" i="1"/>
  <c r="I103" i="1" s="1"/>
  <c r="K122" i="1" l="1"/>
  <c r="K103" i="1" s="1"/>
  <c r="H122" i="1"/>
  <c r="H103" i="1" s="1"/>
  <c r="N122" i="1"/>
  <c r="N103" i="1" s="1"/>
  <c r="L156" i="1"/>
  <c r="I156" i="1"/>
  <c r="F156" i="1"/>
  <c r="F155" i="1" s="1"/>
  <c r="L141" i="1"/>
  <c r="N141" i="1" s="1"/>
  <c r="I141" i="1"/>
  <c r="K141" i="1" s="1"/>
  <c r="F141" i="1"/>
  <c r="H141" i="1" s="1"/>
  <c r="L99" i="1"/>
  <c r="N99" i="1" s="1"/>
  <c r="I99" i="1"/>
  <c r="K99" i="1" s="1"/>
  <c r="F99" i="1"/>
  <c r="H99" i="1" s="1"/>
  <c r="H156" i="1" l="1"/>
  <c r="H155" i="1" s="1"/>
  <c r="I155" i="1"/>
  <c r="K155" i="1" s="1"/>
  <c r="K156" i="1"/>
  <c r="L155" i="1"/>
  <c r="N155" i="1" s="1"/>
  <c r="N156" i="1"/>
  <c r="F98" i="1"/>
  <c r="H98" i="1" s="1"/>
  <c r="I98" i="1" l="1"/>
  <c r="K98" i="1" s="1"/>
  <c r="L98" i="1"/>
  <c r="N98" i="1" s="1"/>
  <c r="I52" i="1"/>
  <c r="L52" i="1"/>
  <c r="F52" i="1"/>
  <c r="L46" i="1"/>
  <c r="N46" i="1" s="1"/>
  <c r="I46" i="1"/>
  <c r="K46" i="1" s="1"/>
  <c r="I28" i="1"/>
  <c r="K28" i="1" s="1"/>
  <c r="L28" i="1"/>
  <c r="N28" i="1" s="1"/>
  <c r="I76" i="1"/>
  <c r="K76" i="1" s="1"/>
  <c r="I55" i="1"/>
  <c r="K55" i="1" s="1"/>
  <c r="L55" i="1"/>
  <c r="N55" i="1" s="1"/>
  <c r="I51" i="1" l="1"/>
  <c r="K51" i="1" s="1"/>
  <c r="K52" i="1"/>
  <c r="F51" i="1"/>
  <c r="H51" i="1" s="1"/>
  <c r="H52" i="1"/>
  <c r="L51" i="1"/>
  <c r="N51" i="1" s="1"/>
  <c r="N52" i="1"/>
  <c r="F55" i="1"/>
  <c r="H55" i="1" s="1"/>
  <c r="F46" i="1" l="1"/>
  <c r="H46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96" i="1" l="1"/>
  <c r="N96" i="1" s="1"/>
  <c r="L76" i="1"/>
  <c r="N76" i="1" s="1"/>
  <c r="I91" i="1"/>
  <c r="K91" i="1" s="1"/>
  <c r="L91" i="1"/>
  <c r="N91" i="1" s="1"/>
  <c r="I30" i="1"/>
  <c r="K30" i="1" s="1"/>
  <c r="L30" i="1"/>
  <c r="N30" i="1" s="1"/>
  <c r="F28" i="1"/>
  <c r="H28" i="1" s="1"/>
  <c r="H76" i="1"/>
  <c r="F91" i="1"/>
  <c r="H91" i="1" l="1"/>
  <c r="F75" i="1"/>
  <c r="H75" i="1" s="1"/>
  <c r="L75" i="1"/>
  <c r="N75" i="1" s="1"/>
  <c r="I75" i="1"/>
  <c r="K75" i="1" s="1"/>
  <c r="F30" i="1" l="1"/>
  <c r="H30" i="1" s="1"/>
  <c r="I96" i="1" l="1"/>
  <c r="K96" i="1" s="1"/>
  <c r="F96" i="1"/>
  <c r="H96" i="1" s="1"/>
  <c r="L69" i="1"/>
  <c r="N69" i="1" s="1"/>
  <c r="I69" i="1"/>
  <c r="K69" i="1" s="1"/>
  <c r="H69" i="1"/>
  <c r="L61" i="1"/>
  <c r="N61" i="1" s="1"/>
  <c r="I61" i="1"/>
  <c r="K61" i="1" s="1"/>
  <c r="F54" i="1"/>
  <c r="H54" i="1" s="1"/>
  <c r="L44" i="1"/>
  <c r="N44" i="1" s="1"/>
  <c r="I44" i="1"/>
  <c r="K44" i="1" s="1"/>
  <c r="F44" i="1"/>
  <c r="H44" i="1" s="1"/>
  <c r="L39" i="1"/>
  <c r="N39" i="1" s="1"/>
  <c r="I39" i="1"/>
  <c r="K39" i="1" s="1"/>
  <c r="F39" i="1"/>
  <c r="L33" i="1"/>
  <c r="N33" i="1" s="1"/>
  <c r="I33" i="1"/>
  <c r="K33" i="1" s="1"/>
  <c r="F33" i="1"/>
  <c r="F32" i="1" s="1"/>
  <c r="L26" i="1"/>
  <c r="I26" i="1"/>
  <c r="F26" i="1"/>
  <c r="H26" i="1" s="1"/>
  <c r="L20" i="1"/>
  <c r="N20" i="1" s="1"/>
  <c r="I20" i="1"/>
  <c r="K20" i="1" s="1"/>
  <c r="F20" i="1"/>
  <c r="H20" i="1" s="1"/>
  <c r="H39" i="1" l="1"/>
  <c r="F37" i="1"/>
  <c r="I25" i="1"/>
  <c r="K25" i="1" s="1"/>
  <c r="K26" i="1"/>
  <c r="F60" i="1"/>
  <c r="H60" i="1" s="1"/>
  <c r="H61" i="1"/>
  <c r="H32" i="1"/>
  <c r="H33" i="1"/>
  <c r="L25" i="1"/>
  <c r="N25" i="1" s="1"/>
  <c r="N26" i="1"/>
  <c r="I38" i="1"/>
  <c r="K38" i="1" s="1"/>
  <c r="L38" i="1"/>
  <c r="N38" i="1" s="1"/>
  <c r="I19" i="1"/>
  <c r="K19" i="1" s="1"/>
  <c r="I54" i="1"/>
  <c r="K54" i="1" s="1"/>
  <c r="F19" i="1"/>
  <c r="H19" i="1" s="1"/>
  <c r="L19" i="1"/>
  <c r="N19" i="1" s="1"/>
  <c r="I68" i="1"/>
  <c r="K68" i="1" s="1"/>
  <c r="L54" i="1"/>
  <c r="N54" i="1" s="1"/>
  <c r="F25" i="1"/>
  <c r="H25" i="1" s="1"/>
  <c r="L68" i="1"/>
  <c r="N68" i="1" s="1"/>
  <c r="L60" i="1"/>
  <c r="N60" i="1" s="1"/>
  <c r="L32" i="1"/>
  <c r="N32" i="1" s="1"/>
  <c r="I32" i="1"/>
  <c r="K32" i="1" s="1"/>
  <c r="I60" i="1"/>
  <c r="K60" i="1" s="1"/>
  <c r="H38" i="1" l="1"/>
  <c r="H64" i="1"/>
  <c r="H68" i="1"/>
  <c r="L64" i="1"/>
  <c r="N64" i="1" s="1"/>
  <c r="I64" i="1"/>
  <c r="K64" i="1" s="1"/>
  <c r="L37" i="1"/>
  <c r="N37" i="1" s="1"/>
  <c r="I37" i="1"/>
  <c r="K37" i="1" s="1"/>
  <c r="F12" i="1" l="1"/>
  <c r="F171" i="1" s="1"/>
  <c r="H37" i="1"/>
  <c r="I12" i="1"/>
  <c r="L12" i="1"/>
  <c r="H171" i="1" l="1"/>
  <c r="H12" i="1"/>
  <c r="L171" i="1"/>
  <c r="N171" i="1" s="1"/>
  <c r="N12" i="1"/>
  <c r="I171" i="1"/>
  <c r="K171" i="1" s="1"/>
  <c r="K12" i="1"/>
</calcChain>
</file>

<file path=xl/sharedStrings.xml><?xml version="1.0" encoding="utf-8"?>
<sst xmlns="http://schemas.openxmlformats.org/spreadsheetml/2006/main" count="328" uniqueCount="283">
  <si>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</si>
  <si>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</si>
  <si>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</si>
  <si>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</si>
  <si>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</si>
  <si>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</si>
  <si>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</si>
  <si>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</si>
  <si>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</si>
  <si>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</si>
  <si>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</si>
  <si>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</si>
  <si>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</si>
  <si>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</si>
  <si>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</si>
  <si>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</si>
  <si>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</si>
  <si>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</si>
  <si>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</si>
  <si>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</si>
  <si>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</si>
  <si>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</si>
  <si>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</si>
  <si>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</si>
  <si>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</si>
  <si>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</si>
  <si>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</si>
  <si>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</si>
  <si>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</si>
  <si>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</si>
  <si>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</si>
  <si>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</si>
  <si>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</si>
  <si>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</si>
  <si>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</si>
  <si>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</si>
  <si>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</si>
  <si>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</si>
  <si>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</si>
  <si>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</si>
  <si>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</si>
  <si>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</si>
  <si>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</si>
  <si>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</si>
  <si>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</si>
  <si>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</si>
  <si>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</si>
  <si>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</si>
  <si>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</si>
  <si>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</si>
  <si>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</si>
  <si>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</si>
  <si>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</si>
  <si>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</si>
  <si>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</si>
  <si>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</si>
  <si>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</si>
  <si>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</si>
  <si>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</si>
  <si>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</si>
  <si>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</si>
  <si>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</si>
  <si>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</si>
  <si>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</si>
  <si>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</si>
  <si>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</si>
  <si>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</si>
  <si>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</si>
  <si>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</si>
  <si>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</si>
  <si>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</si>
  <si>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</si>
  <si>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</si>
  <si>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</si>
  <si>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</si>
  <si>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</si>
  <si>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</si>
  <si>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</si>
  <si>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</si>
  <si>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</si>
  <si>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</si>
  <si>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</si>
  <si>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</si>
  <si>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</si>
  <si>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</si>
  <si>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</si>
  <si>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</si>
  <si>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</si>
  <si>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</si>
  <si>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</si>
  <si>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</si>
  <si>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</si>
  <si>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</si>
  <si>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</si>
  <si>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</si>
  <si>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</si>
  <si>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</si>
  <si>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</si>
  <si>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</si>
  <si>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</si>
  <si>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</si>
  <si>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</si>
  <si>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</si>
  <si>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</si>
  <si>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</si>
  <si>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</si>
  <si>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</si>
  <si>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</si>
  <si>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</si>
  <si>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</si>
  <si>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</si>
  <si>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</si>
  <si>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</si>
  <si>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</si>
  <si>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</si>
  <si>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</si>
  <si>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</si>
  <si>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</si>
  <si>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</si>
  <si>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</si>
  <si>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</si>
  <si>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</si>
  <si>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</si>
  <si>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</si>
  <si>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</si>
  <si>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</si>
  <si>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</si>
  <si>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</si>
  <si>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</si>
  <si>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</si>
  <si>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</si>
  <si>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</si>
  <si>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</si>
  <si>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</si>
  <si>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</si>
  <si>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</si>
  <si>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</si>
  <si>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</si>
  <si>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</si>
  <si>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</si>
  <si>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</si>
  <si>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</si>
  <si>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</si>
  <si>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</si>
  <si>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</si>
  <si>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</si>
  <si>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</si>
  <si>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</si>
  <si>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</si>
  <si>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</si>
  <si>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</si>
  <si>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</si>
  <si>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</si>
  <si>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</si>
  <si>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</si>
  <si>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</si>
  <si>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</si>
  <si>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</si>
  <si>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</si>
  <si>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</si>
  <si>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</si>
  <si>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</si>
  <si>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</si>
  <si>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</si>
  <si>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</si>
  <si>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</si>
  <si>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</si>
  <si>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</si>
  <si>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</si>
  <si>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</si>
  <si>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</si>
  <si>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</si>
  <si>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</si>
  <si>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</si>
  <si>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</si>
  <si>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</si>
  <si>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</si>
  <si>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</si>
  <si>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</si>
  <si>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</si>
  <si>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</si>
  <si>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</si>
  <si>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</si>
  <si>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</si>
  <si>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</si>
  <si>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</si>
  <si>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</si>
  <si>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</si>
  <si>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</si>
  <si>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</si>
  <si>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</si>
  <si>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</si>
  <si>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</si>
  <si>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</si>
  <si>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</si>
  <si>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</si>
  <si>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</si>
  <si>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</si>
  <si>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</si>
  <si>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</si>
  <si>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</si>
  <si>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</si>
  <si>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</si>
  <si>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</si>
  <si>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</si>
  <si>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</si>
  <si>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</si>
  <si>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</si>
  <si>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</si>
  <si>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</si>
  <si>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</si>
  <si>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</si>
  <si>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</si>
  <si>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</si>
  <si>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</si>
  <si>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</si>
  <si>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</si>
  <si>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</si>
  <si>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</si>
  <si>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</si>
  <si>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</si>
  <si>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</si>
  <si>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</si>
  <si>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</si>
  <si>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</si>
  <si>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</si>
  <si>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</si>
  <si>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</si>
  <si>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</si>
  <si>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</si>
  <si>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</si>
  <si>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</si>
  <si>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</si>
  <si>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</si>
  <si>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 1.7.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</si>
  <si>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00020245179050000150</t>
  </si>
  <si>
    <t>Иные межбюджетные трансферты бюджетам муниципальных районов 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</si>
  <si>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00011302995050000130</t>
  </si>
  <si>
    <t>Прочие доходы от компенсации затрат бюджетов муниципальных районов</t>
  </si>
  <si>
    <t>00011413050050000410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</si>
  <si>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</si>
  <si>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</si>
  <si>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00011413000000000000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</si>
  <si>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</si>
  <si>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</si>
  <si>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</si>
  <si>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00011601173010000140</t>
  </si>
  <si>
    <t xml:space="preserve"> 00011602010020000140</t>
  </si>
  <si>
    <t xml:space="preserve">00011610120000000140 </t>
  </si>
  <si>
    <t xml:space="preserve">00011610123010000140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</si>
  <si>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</si>
  <si>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</si>
  <si>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00011602000020000140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</si>
  <si>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</si>
  <si>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</si>
  <si>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00011611000010000140</t>
  </si>
  <si>
    <t>00011611050010000140</t>
  </si>
  <si>
    <t>00010807000010000110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</si>
  <si>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</si>
  <si>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</si>
  <si>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реклам-ной конструкции</t>
  </si>
  <si>
    <t>00011105314100000120</t>
  </si>
  <si>
    <t>00011105300000000120</t>
  </si>
  <si>
    <t>Плата по соглашениям об установ-лении сервитута, заключенным ор-ганами местного самоуправления сельских поселений, государствен-ными или муниципальными пред-приятиями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</si>
  <si>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зе-мельных участков, находящихся в государственной или муниципаль-ной собственности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</si>
  <si>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</si>
  <si>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</si>
  <si>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</si>
  <si>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</si>
  <si>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00011601093010000140</t>
  </si>
  <si>
    <t xml:space="preserve"> 00011601133010000140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</si>
  <si>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</si>
  <si>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 xml:space="preserve"> 2022 год</t>
  </si>
  <si>
    <t xml:space="preserve"> 2023 год </t>
  </si>
  <si>
    <t xml:space="preserve">2024 год </t>
  </si>
  <si>
    <t>Дотация на поощрение достижения наилучших показателей социально-экономического развития  муниципальных районов (муниципальных округов, городских округов)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</si>
  <si>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</si>
  <si>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</si>
  <si>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</si>
  <si>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</si>
  <si>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00011105020000000120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</si>
  <si>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</si>
  <si>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Приложение №1 к решению районного Совета народных депутатов №277 от 26.12.2022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</si>
</sst>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11">
      <alignment horizontal="left" wrapText="1" indent="2"/>
    </xf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0" fontId="3" fillId="0" borderId="1" xfId="0" quotePrefix="1" applyFont="1" applyFill="1" applyBorder="1" applyAlignment="1">
      <alignment horizontal="left"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2" borderId="14" xfId="0" applyNumberFormat="1" applyFont="1" applyFill="1" applyBorder="1" applyAlignment="1">
      <alignment horizontal="right" wrapText="1"/>
    </xf>
    <xf numFmtId="0" fontId="9" fillId="0" borderId="11" xfId="2" applyNumberFormat="1" applyFont="1" applyAlignment="1" applyProtection="1">
      <alignment vertical="center" wrapText="1"/>
    </xf>
    <xf numFmtId="4" fontId="3" fillId="7" borderId="1" xfId="1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13" xfId="0" applyNumberFormat="1" applyFont="1" applyFill="1" applyBorder="1" applyAlignment="1">
      <alignment horizontal="right"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3">
    <cellStyle name="xl3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5"/>
  <sheetViews>
    <sheetView tabSelected="1" view="pageBreakPreview" topLeftCell="D1" zoomScale="64" zoomScaleNormal="80" zoomScaleSheetLayoutView="64" workbookViewId="0">
      <selection activeCell="G3" sqref="G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0" customWidth="1"/>
    <col min="6" max="6" width="39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0.140625" customWidth="1"/>
    <col min="12" max="12" width="20.140625" style="1" hidden="1" customWidth="1"/>
    <col min="13" max="13" width="20.140625" style="1" customWidth="1"/>
    <col min="14" max="14" width="0.28515625" style="1" customWidth="1"/>
  </cols>
  <sheetData>
    <row r="1" spans="4:21" ht="15.75" customHeight="1" x14ac:dyDescent="0.25">
      <c r="E1" s="111"/>
      <c r="F1" s="111"/>
      <c r="G1" s="88"/>
      <c r="H1" s="88"/>
      <c r="I1" s="9"/>
      <c r="J1" s="88"/>
      <c r="K1" s="88"/>
    </row>
    <row r="2" spans="4:21" ht="96" customHeight="1" x14ac:dyDescent="0.25">
      <c r="E2" s="38"/>
      <c r="F2" s="38"/>
      <c r="G2" s="111" t="s">
        <v>282</v>
      </c>
      <c r="H2" s="111"/>
      <c r="I2" s="111"/>
      <c r="J2" s="111"/>
      <c r="K2" s="111"/>
      <c r="L2" s="111"/>
      <c r="M2" s="111"/>
      <c r="N2" s="88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88"/>
      <c r="N3" s="88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88"/>
      <c r="N4" s="88"/>
    </row>
    <row r="5" spans="4:21" x14ac:dyDescent="0.25">
      <c r="E5" s="101"/>
      <c r="F5" s="100"/>
      <c r="G5" s="100"/>
      <c r="H5" s="100"/>
      <c r="I5" s="100"/>
      <c r="J5" s="100"/>
      <c r="K5" s="100"/>
      <c r="L5" s="100"/>
      <c r="M5" s="100"/>
      <c r="N5" s="100"/>
    </row>
    <row r="6" spans="4:21" ht="78.75" customHeight="1" x14ac:dyDescent="0.25">
      <c r="E6" s="101"/>
      <c r="F6" s="100"/>
      <c r="G6" s="111" t="s">
        <v>234</v>
      </c>
      <c r="H6" s="111"/>
      <c r="I6" s="111"/>
      <c r="J6" s="111"/>
      <c r="K6" s="111"/>
      <c r="L6" s="111"/>
      <c r="M6" s="111"/>
      <c r="N6" s="100"/>
    </row>
    <row r="7" spans="4:21" x14ac:dyDescent="0.25">
      <c r="E7" s="101"/>
      <c r="F7" s="100"/>
      <c r="G7" s="100"/>
      <c r="H7" s="100"/>
      <c r="I7" s="100"/>
      <c r="J7" s="100"/>
      <c r="K7" s="100"/>
      <c r="L7" s="100"/>
      <c r="M7" s="100"/>
      <c r="N7" s="100"/>
    </row>
    <row r="8" spans="4:21" x14ac:dyDescent="0.25">
      <c r="E8" s="113"/>
      <c r="F8" s="113"/>
      <c r="G8" s="113"/>
      <c r="H8" s="113"/>
      <c r="I8" s="113"/>
      <c r="J8" s="91"/>
      <c r="K8" s="91"/>
      <c r="L8" s="35"/>
      <c r="M8" s="91"/>
      <c r="N8" s="91"/>
    </row>
    <row r="9" spans="4:21" ht="63.75" customHeight="1" x14ac:dyDescent="0.25">
      <c r="D9" s="112" t="s">
        <v>271</v>
      </c>
      <c r="E9" s="112"/>
      <c r="F9" s="112"/>
      <c r="G9" s="112"/>
      <c r="H9" s="112"/>
      <c r="I9" s="112"/>
      <c r="J9" s="112"/>
      <c r="K9" s="112"/>
      <c r="L9" s="112"/>
      <c r="M9" s="92"/>
      <c r="N9" s="92"/>
    </row>
    <row r="10" spans="4:21" ht="19.5" customHeight="1" x14ac:dyDescent="0.25">
      <c r="I10" t="s">
        <v>156</v>
      </c>
    </row>
    <row r="11" spans="4:21" ht="43.5" customHeight="1" x14ac:dyDescent="0.25">
      <c r="D11" s="2" t="s">
        <v>0</v>
      </c>
      <c r="E11" s="2" t="s">
        <v>1</v>
      </c>
      <c r="F11" s="2" t="s">
        <v>208</v>
      </c>
      <c r="G11" s="93" t="s">
        <v>272</v>
      </c>
      <c r="H11" s="94" t="s">
        <v>211</v>
      </c>
      <c r="I11" s="2" t="s">
        <v>209</v>
      </c>
      <c r="J11" s="93" t="s">
        <v>273</v>
      </c>
      <c r="K11" s="94" t="s">
        <v>212</v>
      </c>
      <c r="L11" s="2" t="s">
        <v>210</v>
      </c>
      <c r="M11" s="93" t="s">
        <v>274</v>
      </c>
      <c r="N11" s="94" t="s">
        <v>213</v>
      </c>
    </row>
    <row r="12" spans="4:21" ht="18.75" customHeight="1" x14ac:dyDescent="0.25">
      <c r="D12" s="5" t="s">
        <v>50</v>
      </c>
      <c r="E12" s="3" t="s">
        <v>2</v>
      </c>
      <c r="F12" s="29">
        <f>F14+F19+F25+F32+F37+F54+F60+F64+F75+F96</f>
        <v>227745296.34999999</v>
      </c>
      <c r="G12" s="32">
        <f>G14+G19+G25+G32+G37+G54+G60+G64+G75+G96</f>
        <v>13707533.85</v>
      </c>
      <c r="H12" s="29">
        <f>G12+F12</f>
        <v>241452830.19999999</v>
      </c>
      <c r="I12" s="29">
        <f>I14+I19+I25+I32+I37+I54+I60+I64+I75+I96</f>
        <v>224704000</v>
      </c>
      <c r="J12" s="29"/>
      <c r="K12" s="29">
        <f>J12+I12</f>
        <v>224704000</v>
      </c>
      <c r="L12" s="29">
        <f>L14+L19+L25+L32+L37+L54+L60+L64+L75+L96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98" si="0">G13+F13</f>
        <v>146982000</v>
      </c>
      <c r="I13" s="29">
        <f t="shared" ref="I13:L13" si="1">I14</f>
        <v>184185000</v>
      </c>
      <c r="J13" s="29"/>
      <c r="K13" s="29">
        <f t="shared" ref="K13:K98" si="2">J13+I13</f>
        <v>184185000</v>
      </c>
      <c r="L13" s="29">
        <f t="shared" si="1"/>
        <v>212099000</v>
      </c>
      <c r="M13" s="29"/>
      <c r="N13" s="29">
        <f t="shared" ref="N13:N98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158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157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159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102">
        <f>G20</f>
        <v>1800000</v>
      </c>
      <c r="H19" s="29">
        <f t="shared" si="0"/>
        <v>14518000</v>
      </c>
      <c r="I19" s="45">
        <f t="shared" ref="I19:L19" si="5">I20</f>
        <v>12618000</v>
      </c>
      <c r="J19" s="89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>
        <f>G21+G22+G23+G24</f>
        <v>1800000</v>
      </c>
      <c r="H20" s="29">
        <f t="shared" si="0"/>
        <v>14518000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160</v>
      </c>
      <c r="F21" s="50">
        <v>6613000</v>
      </c>
      <c r="G21" s="90">
        <v>665000</v>
      </c>
      <c r="H21" s="29">
        <f t="shared" si="0"/>
        <v>7278000</v>
      </c>
      <c r="I21" s="50">
        <v>6563000</v>
      </c>
      <c r="J21" s="90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161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162</v>
      </c>
      <c r="F23" s="32">
        <v>6855000</v>
      </c>
      <c r="G23" s="32">
        <v>1135000</v>
      </c>
      <c r="H23" s="29">
        <f t="shared" si="0"/>
        <v>7990000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163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-1989120.75</v>
      </c>
      <c r="H25" s="29">
        <f t="shared" si="0"/>
        <v>15070894.600000001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>
        <f>G27</f>
        <v>-18000</v>
      </c>
      <c r="H26" s="29">
        <f t="shared" si="0"/>
        <v>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>
        <v>-18000</v>
      </c>
      <c r="H27" s="29">
        <f t="shared" si="0"/>
        <v>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196875.69</v>
      </c>
      <c r="H28" s="29">
        <f t="shared" si="0"/>
        <v>7832891.04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>
        <v>196875.69</v>
      </c>
      <c r="H29" s="29">
        <f t="shared" si="0"/>
        <v>7832891.04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164</v>
      </c>
      <c r="F30" s="32">
        <f>F31</f>
        <v>9406000</v>
      </c>
      <c r="G30" s="32">
        <f>G31</f>
        <v>-2167996.44</v>
      </c>
      <c r="H30" s="29">
        <f t="shared" si="0"/>
        <v>7238003.5600000005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165</v>
      </c>
      <c r="F31" s="32">
        <v>9406000</v>
      </c>
      <c r="G31" s="29">
        <v>-2167996.44</v>
      </c>
      <c r="H31" s="29">
        <f t="shared" si="0"/>
        <v>7238003.5600000005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F33+F35</f>
        <v>2534000</v>
      </c>
      <c r="G32" s="32">
        <f>G33+G35</f>
        <v>650000</v>
      </c>
      <c r="H32" s="29">
        <f t="shared" si="0"/>
        <v>3184000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45" x14ac:dyDescent="0.25">
      <c r="D33" s="54" t="s">
        <v>36</v>
      </c>
      <c r="E33" s="40" t="s">
        <v>10</v>
      </c>
      <c r="F33" s="32">
        <f>F34</f>
        <v>2534000</v>
      </c>
      <c r="G33" s="32">
        <f>G34</f>
        <v>625000</v>
      </c>
      <c r="H33" s="29">
        <f t="shared" si="0"/>
        <v>3159000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57.75" x14ac:dyDescent="0.25">
      <c r="D34" s="54" t="s">
        <v>37</v>
      </c>
      <c r="E34" s="40" t="s">
        <v>91</v>
      </c>
      <c r="F34" s="32">
        <v>2534000</v>
      </c>
      <c r="G34" s="32">
        <v>625000</v>
      </c>
      <c r="H34" s="29">
        <f t="shared" si="0"/>
        <v>3159000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45" x14ac:dyDescent="0.25">
      <c r="D35" s="54" t="s">
        <v>257</v>
      </c>
      <c r="E35" s="40" t="s">
        <v>259</v>
      </c>
      <c r="F35" s="32">
        <f>F36</f>
        <v>0</v>
      </c>
      <c r="G35" s="32">
        <f>G36</f>
        <v>25000</v>
      </c>
      <c r="H35" s="29">
        <f>F35+G35</f>
        <v>25000</v>
      </c>
      <c r="I35" s="32"/>
      <c r="J35" s="32"/>
      <c r="K35" s="29"/>
      <c r="L35" s="32"/>
      <c r="M35" s="32"/>
      <c r="N35" s="29"/>
    </row>
    <row r="36" spans="4:14" ht="30" x14ac:dyDescent="0.25">
      <c r="D36" s="54" t="s">
        <v>258</v>
      </c>
      <c r="E36" s="40" t="s">
        <v>260</v>
      </c>
      <c r="F36" s="32">
        <v>0</v>
      </c>
      <c r="G36" s="32">
        <v>25000</v>
      </c>
      <c r="H36" s="29">
        <f>F36+G36</f>
        <v>25000</v>
      </c>
      <c r="I36" s="32"/>
      <c r="J36" s="32"/>
      <c r="K36" s="29"/>
      <c r="L36" s="32"/>
      <c r="M36" s="32"/>
      <c r="N36" s="29"/>
    </row>
    <row r="37" spans="4:14" ht="55.5" x14ac:dyDescent="0.25">
      <c r="D37" s="52" t="s">
        <v>52</v>
      </c>
      <c r="E37" s="53" t="s">
        <v>86</v>
      </c>
      <c r="F37" s="32">
        <f>F38+F51</f>
        <v>8556000</v>
      </c>
      <c r="G37" s="32">
        <f>G38+G51</f>
        <v>2468230.7400000002</v>
      </c>
      <c r="H37" s="29">
        <f t="shared" si="0"/>
        <v>11024230.74</v>
      </c>
      <c r="I37" s="32">
        <f t="shared" ref="I37:L37" si="12">I38</f>
        <v>8396000</v>
      </c>
      <c r="J37" s="32"/>
      <c r="K37" s="29">
        <f t="shared" si="2"/>
        <v>8396000</v>
      </c>
      <c r="L37" s="32">
        <f t="shared" si="12"/>
        <v>8346000</v>
      </c>
      <c r="M37" s="32"/>
      <c r="N37" s="29">
        <f t="shared" si="3"/>
        <v>8346000</v>
      </c>
    </row>
    <row r="38" spans="4:14" ht="90" customHeight="1" x14ac:dyDescent="0.25">
      <c r="D38" s="54" t="s">
        <v>38</v>
      </c>
      <c r="E38" s="40" t="s">
        <v>166</v>
      </c>
      <c r="F38" s="32">
        <f>F39+F44+F46+F48+F42</f>
        <v>8403000</v>
      </c>
      <c r="G38" s="97">
        <f>G39+G44+G46+G48+G42</f>
        <v>2470117.14</v>
      </c>
      <c r="H38" s="29">
        <f t="shared" si="0"/>
        <v>10873117.140000001</v>
      </c>
      <c r="I38" s="32">
        <f t="shared" ref="I38:L38" si="13">I39+I44+I46+I51</f>
        <v>8396000</v>
      </c>
      <c r="J38" s="32"/>
      <c r="K38" s="29">
        <f t="shared" si="2"/>
        <v>8396000</v>
      </c>
      <c r="L38" s="32">
        <f t="shared" si="13"/>
        <v>8346000</v>
      </c>
      <c r="M38" s="32"/>
      <c r="N38" s="29">
        <f t="shared" si="3"/>
        <v>8346000</v>
      </c>
    </row>
    <row r="39" spans="4:14" ht="75" x14ac:dyDescent="0.25">
      <c r="D39" s="54" t="s">
        <v>39</v>
      </c>
      <c r="E39" s="40" t="s">
        <v>167</v>
      </c>
      <c r="F39" s="32">
        <f>F40+F41</f>
        <v>7846000</v>
      </c>
      <c r="G39" s="97">
        <f>G40+G41</f>
        <v>2348000</v>
      </c>
      <c r="H39" s="29">
        <f t="shared" si="0"/>
        <v>10194000</v>
      </c>
      <c r="I39" s="32">
        <f t="shared" ref="I39:L39" si="14">I40+I41</f>
        <v>7678000</v>
      </c>
      <c r="J39" s="32"/>
      <c r="K39" s="29">
        <f t="shared" si="2"/>
        <v>7678000</v>
      </c>
      <c r="L39" s="32">
        <f t="shared" si="14"/>
        <v>7618000</v>
      </c>
      <c r="M39" s="32"/>
      <c r="N39" s="29">
        <f t="shared" si="3"/>
        <v>7618000</v>
      </c>
    </row>
    <row r="40" spans="4:14" ht="113.25" customHeight="1" x14ac:dyDescent="0.25">
      <c r="D40" s="54" t="s">
        <v>87</v>
      </c>
      <c r="E40" s="40" t="s">
        <v>168</v>
      </c>
      <c r="F40" s="32">
        <v>6324000</v>
      </c>
      <c r="G40" s="97">
        <v>1925000</v>
      </c>
      <c r="H40" s="29">
        <f t="shared" si="0"/>
        <v>8249000</v>
      </c>
      <c r="I40" s="32">
        <v>6156000</v>
      </c>
      <c r="J40" s="32"/>
      <c r="K40" s="29">
        <f t="shared" si="2"/>
        <v>6156000</v>
      </c>
      <c r="L40" s="32">
        <v>6096000</v>
      </c>
      <c r="M40" s="32"/>
      <c r="N40" s="29">
        <f t="shared" si="3"/>
        <v>6096000</v>
      </c>
    </row>
    <row r="41" spans="4:14" ht="90" x14ac:dyDescent="0.25">
      <c r="D41" s="54" t="s">
        <v>69</v>
      </c>
      <c r="E41" s="40" t="s">
        <v>169</v>
      </c>
      <c r="F41" s="32">
        <v>1522000</v>
      </c>
      <c r="G41" s="97">
        <v>423000</v>
      </c>
      <c r="H41" s="29">
        <f t="shared" si="0"/>
        <v>1945000</v>
      </c>
      <c r="I41" s="32">
        <v>1522000</v>
      </c>
      <c r="J41" s="32"/>
      <c r="K41" s="29">
        <f t="shared" si="2"/>
        <v>1522000</v>
      </c>
      <c r="L41" s="32">
        <v>1522000</v>
      </c>
      <c r="M41" s="32"/>
      <c r="N41" s="29">
        <f t="shared" si="3"/>
        <v>1522000</v>
      </c>
    </row>
    <row r="42" spans="4:14" ht="105" x14ac:dyDescent="0.25">
      <c r="D42" s="54" t="s">
        <v>280</v>
      </c>
      <c r="E42" s="40" t="s">
        <v>281</v>
      </c>
      <c r="F42" s="32">
        <f>F43</f>
        <v>0</v>
      </c>
      <c r="G42" s="97">
        <f>G43</f>
        <v>22532.080000000002</v>
      </c>
      <c r="H42" s="29"/>
      <c r="I42" s="32"/>
      <c r="J42" s="32"/>
      <c r="K42" s="29"/>
      <c r="L42" s="32"/>
      <c r="M42" s="32"/>
      <c r="N42" s="29"/>
    </row>
    <row r="43" spans="4:14" ht="90" x14ac:dyDescent="0.25">
      <c r="D43" s="54" t="s">
        <v>278</v>
      </c>
      <c r="E43" s="40" t="s">
        <v>279</v>
      </c>
      <c r="F43" s="32"/>
      <c r="G43" s="97">
        <v>22532.080000000002</v>
      </c>
      <c r="H43" s="29"/>
      <c r="I43" s="32"/>
      <c r="J43" s="32"/>
      <c r="K43" s="29"/>
      <c r="L43" s="32"/>
      <c r="M43" s="32"/>
      <c r="N43" s="29"/>
    </row>
    <row r="44" spans="4:14" ht="105" x14ac:dyDescent="0.25">
      <c r="D44" s="54" t="s">
        <v>40</v>
      </c>
      <c r="E44" s="40" t="s">
        <v>170</v>
      </c>
      <c r="F44" s="32">
        <f>F45</f>
        <v>172000</v>
      </c>
      <c r="G44" s="32"/>
      <c r="H44" s="29">
        <f t="shared" si="0"/>
        <v>172000</v>
      </c>
      <c r="I44" s="32">
        <f t="shared" ref="I44:L44" si="15">I45</f>
        <v>175000</v>
      </c>
      <c r="J44" s="32"/>
      <c r="K44" s="29">
        <f t="shared" si="2"/>
        <v>175000</v>
      </c>
      <c r="L44" s="32">
        <f t="shared" si="15"/>
        <v>180000</v>
      </c>
      <c r="M44" s="32"/>
      <c r="N44" s="29">
        <f t="shared" si="3"/>
        <v>180000</v>
      </c>
    </row>
    <row r="45" spans="4:14" ht="90" x14ac:dyDescent="0.25">
      <c r="D45" s="54" t="s">
        <v>41</v>
      </c>
      <c r="E45" s="40" t="s">
        <v>11</v>
      </c>
      <c r="F45" s="32">
        <v>172000</v>
      </c>
      <c r="G45" s="32"/>
      <c r="H45" s="29">
        <f t="shared" si="0"/>
        <v>172000</v>
      </c>
      <c r="I45" s="32">
        <v>175000</v>
      </c>
      <c r="J45" s="32"/>
      <c r="K45" s="29">
        <f t="shared" si="2"/>
        <v>175000</v>
      </c>
      <c r="L45" s="32">
        <v>180000</v>
      </c>
      <c r="M45" s="32"/>
      <c r="N45" s="29">
        <f t="shared" si="3"/>
        <v>180000</v>
      </c>
    </row>
    <row r="46" spans="4:14" ht="54.75" customHeight="1" x14ac:dyDescent="0.25">
      <c r="D46" s="54" t="s">
        <v>151</v>
      </c>
      <c r="E46" s="40" t="s">
        <v>171</v>
      </c>
      <c r="F46" s="32">
        <f>F47</f>
        <v>385000</v>
      </c>
      <c r="G46" s="32">
        <f>G47</f>
        <v>99565.34</v>
      </c>
      <c r="H46" s="29">
        <f t="shared" si="0"/>
        <v>484565.33999999997</v>
      </c>
      <c r="I46" s="32">
        <f>I47</f>
        <v>390000</v>
      </c>
      <c r="J46" s="32"/>
      <c r="K46" s="29">
        <f t="shared" si="2"/>
        <v>390000</v>
      </c>
      <c r="L46" s="32">
        <f>L47</f>
        <v>395000</v>
      </c>
      <c r="M46" s="32"/>
      <c r="N46" s="29">
        <f t="shared" si="3"/>
        <v>395000</v>
      </c>
    </row>
    <row r="47" spans="4:14" ht="45" x14ac:dyDescent="0.25">
      <c r="D47" s="54" t="s">
        <v>150</v>
      </c>
      <c r="E47" s="40" t="s">
        <v>172</v>
      </c>
      <c r="F47" s="32">
        <v>385000</v>
      </c>
      <c r="G47" s="32">
        <v>99565.34</v>
      </c>
      <c r="H47" s="29">
        <f t="shared" si="0"/>
        <v>484565.33999999997</v>
      </c>
      <c r="I47" s="32">
        <v>390000</v>
      </c>
      <c r="J47" s="32"/>
      <c r="K47" s="29">
        <f t="shared" si="2"/>
        <v>390000</v>
      </c>
      <c r="L47" s="32">
        <v>395000</v>
      </c>
      <c r="M47" s="32"/>
      <c r="N47" s="29">
        <f t="shared" si="3"/>
        <v>395000</v>
      </c>
    </row>
    <row r="48" spans="4:14" ht="45" x14ac:dyDescent="0.25">
      <c r="D48" s="54" t="s">
        <v>262</v>
      </c>
      <c r="E48" s="40" t="s">
        <v>264</v>
      </c>
      <c r="F48" s="32">
        <f>F50+F49</f>
        <v>0</v>
      </c>
      <c r="G48" s="97">
        <f>G50+G49</f>
        <v>19.72</v>
      </c>
      <c r="H48" s="29">
        <f>F48+G48</f>
        <v>19.72</v>
      </c>
      <c r="I48" s="32"/>
      <c r="J48" s="32"/>
      <c r="K48" s="29"/>
      <c r="L48" s="32"/>
      <c r="M48" s="32"/>
      <c r="N48" s="29"/>
    </row>
    <row r="49" spans="4:14" ht="135" x14ac:dyDescent="0.25">
      <c r="D49" s="54" t="s">
        <v>276</v>
      </c>
      <c r="E49" s="40" t="s">
        <v>277</v>
      </c>
      <c r="F49" s="32"/>
      <c r="G49" s="97">
        <v>19.68</v>
      </c>
      <c r="H49" s="29"/>
      <c r="I49" s="32"/>
      <c r="J49" s="32"/>
      <c r="K49" s="29"/>
      <c r="L49" s="32"/>
      <c r="M49" s="32"/>
      <c r="N49" s="29"/>
    </row>
    <row r="50" spans="4:14" ht="135" x14ac:dyDescent="0.25">
      <c r="D50" s="54" t="s">
        <v>261</v>
      </c>
      <c r="E50" s="40" t="s">
        <v>263</v>
      </c>
      <c r="F50" s="32"/>
      <c r="G50" s="32">
        <v>0.04</v>
      </c>
      <c r="H50" s="29">
        <f>F50+G50</f>
        <v>0.04</v>
      </c>
      <c r="I50" s="32"/>
      <c r="J50" s="32"/>
      <c r="K50" s="29"/>
      <c r="L50" s="32"/>
      <c r="M50" s="32"/>
      <c r="N50" s="29"/>
    </row>
    <row r="51" spans="4:14" ht="90" x14ac:dyDescent="0.25">
      <c r="D51" s="54" t="s">
        <v>191</v>
      </c>
      <c r="E51" s="40" t="s">
        <v>194</v>
      </c>
      <c r="F51" s="32">
        <f>F52</f>
        <v>153000</v>
      </c>
      <c r="G51" s="97">
        <f>G52</f>
        <v>-1886.4</v>
      </c>
      <c r="H51" s="29">
        <f t="shared" si="0"/>
        <v>151113.60000000001</v>
      </c>
      <c r="I51" s="32">
        <f t="shared" ref="I51:L51" si="16">I52</f>
        <v>153000</v>
      </c>
      <c r="J51" s="32"/>
      <c r="K51" s="29">
        <f t="shared" si="2"/>
        <v>153000</v>
      </c>
      <c r="L51" s="32">
        <f t="shared" si="16"/>
        <v>153000</v>
      </c>
      <c r="M51" s="32"/>
      <c r="N51" s="29">
        <f t="shared" si="3"/>
        <v>153000</v>
      </c>
    </row>
    <row r="52" spans="4:14" ht="124.5" customHeight="1" x14ac:dyDescent="0.25">
      <c r="D52" s="54" t="s">
        <v>193</v>
      </c>
      <c r="E52" s="40" t="s">
        <v>192</v>
      </c>
      <c r="F52" s="32">
        <f>F53</f>
        <v>153000</v>
      </c>
      <c r="G52" s="32">
        <f>G53</f>
        <v>-1886.4</v>
      </c>
      <c r="H52" s="29">
        <f t="shared" si="0"/>
        <v>151113.60000000001</v>
      </c>
      <c r="I52" s="32">
        <f t="shared" ref="I52:L52" si="17">I53</f>
        <v>153000</v>
      </c>
      <c r="J52" s="32"/>
      <c r="K52" s="29">
        <f t="shared" si="2"/>
        <v>153000</v>
      </c>
      <c r="L52" s="32">
        <f t="shared" si="17"/>
        <v>153000</v>
      </c>
      <c r="M52" s="32"/>
      <c r="N52" s="29">
        <f t="shared" si="3"/>
        <v>153000</v>
      </c>
    </row>
    <row r="53" spans="4:14" ht="120.75" customHeight="1" x14ac:dyDescent="0.25">
      <c r="D53" s="54" t="s">
        <v>189</v>
      </c>
      <c r="E53" s="40" t="s">
        <v>190</v>
      </c>
      <c r="F53" s="32">
        <v>153000</v>
      </c>
      <c r="G53" s="32">
        <v>-1886.4</v>
      </c>
      <c r="H53" s="29">
        <f t="shared" si="0"/>
        <v>151113.60000000001</v>
      </c>
      <c r="I53" s="32">
        <v>153000</v>
      </c>
      <c r="J53" s="32"/>
      <c r="K53" s="29">
        <f t="shared" si="2"/>
        <v>153000</v>
      </c>
      <c r="L53" s="32">
        <v>153000</v>
      </c>
      <c r="M53" s="32"/>
      <c r="N53" s="29">
        <f t="shared" si="3"/>
        <v>153000</v>
      </c>
    </row>
    <row r="54" spans="4:14" ht="28.5" x14ac:dyDescent="0.25">
      <c r="D54" s="52" t="s">
        <v>56</v>
      </c>
      <c r="E54" s="53" t="s">
        <v>12</v>
      </c>
      <c r="F54" s="32">
        <f>F55</f>
        <v>715000</v>
      </c>
      <c r="G54" s="32">
        <f>G55</f>
        <v>-189915.54</v>
      </c>
      <c r="H54" s="29">
        <f t="shared" si="0"/>
        <v>525084.46</v>
      </c>
      <c r="I54" s="32">
        <f t="shared" ref="I54:L54" si="18">I55</f>
        <v>744000</v>
      </c>
      <c r="J54" s="32"/>
      <c r="K54" s="29">
        <f t="shared" si="2"/>
        <v>744000</v>
      </c>
      <c r="L54" s="32">
        <f t="shared" si="18"/>
        <v>773000</v>
      </c>
      <c r="M54" s="32"/>
      <c r="N54" s="29">
        <f t="shared" si="3"/>
        <v>773000</v>
      </c>
    </row>
    <row r="55" spans="4:14" ht="30" x14ac:dyDescent="0.25">
      <c r="D55" s="54" t="s">
        <v>42</v>
      </c>
      <c r="E55" s="40" t="s">
        <v>13</v>
      </c>
      <c r="F55" s="32">
        <f>F56+F58+F59</f>
        <v>715000</v>
      </c>
      <c r="G55" s="32">
        <f>G56+G58+G59</f>
        <v>-189915.54</v>
      </c>
      <c r="H55" s="106">
        <f t="shared" si="0"/>
        <v>525084.46</v>
      </c>
      <c r="I55" s="32">
        <f>I56+I58+I59</f>
        <v>744000</v>
      </c>
      <c r="J55" s="32"/>
      <c r="K55" s="29">
        <f t="shared" si="2"/>
        <v>744000</v>
      </c>
      <c r="L55" s="32">
        <f>L56+L58+L59</f>
        <v>773000</v>
      </c>
      <c r="M55" s="32"/>
      <c r="N55" s="29">
        <f t="shared" si="3"/>
        <v>773000</v>
      </c>
    </row>
    <row r="56" spans="4:14" ht="15" customHeight="1" x14ac:dyDescent="0.25">
      <c r="D56" s="120" t="s">
        <v>43</v>
      </c>
      <c r="E56" s="118" t="s">
        <v>14</v>
      </c>
      <c r="F56" s="114">
        <v>335000</v>
      </c>
      <c r="G56" s="105">
        <v>-93827.21</v>
      </c>
      <c r="H56" s="106">
        <f t="shared" si="0"/>
        <v>241172.78999999998</v>
      </c>
      <c r="I56" s="116">
        <v>360000</v>
      </c>
      <c r="J56" s="89"/>
      <c r="K56" s="29">
        <f t="shared" si="2"/>
        <v>360000</v>
      </c>
      <c r="L56" s="114">
        <v>385000</v>
      </c>
      <c r="M56" s="32"/>
      <c r="N56" s="29">
        <f t="shared" si="3"/>
        <v>385000</v>
      </c>
    </row>
    <row r="57" spans="4:14" x14ac:dyDescent="0.25">
      <c r="D57" s="121"/>
      <c r="E57" s="119"/>
      <c r="F57" s="115"/>
      <c r="G57" s="107"/>
      <c r="H57" s="37"/>
      <c r="I57" s="117"/>
      <c r="J57" s="90"/>
      <c r="K57" s="29">
        <f t="shared" si="2"/>
        <v>0</v>
      </c>
      <c r="L57" s="115"/>
      <c r="M57" s="32"/>
      <c r="N57" s="29">
        <f t="shared" si="3"/>
        <v>0</v>
      </c>
    </row>
    <row r="58" spans="4:14" ht="30" x14ac:dyDescent="0.25">
      <c r="D58" s="54" t="s">
        <v>44</v>
      </c>
      <c r="E58" s="40" t="s">
        <v>15</v>
      </c>
      <c r="F58" s="32">
        <v>200000</v>
      </c>
      <c r="G58" s="32">
        <v>-28900.81</v>
      </c>
      <c r="H58" s="29">
        <f t="shared" si="0"/>
        <v>171099.19</v>
      </c>
      <c r="I58" s="32">
        <v>202000</v>
      </c>
      <c r="J58" s="32"/>
      <c r="K58" s="29">
        <f t="shared" si="2"/>
        <v>202000</v>
      </c>
      <c r="L58" s="32">
        <v>204000</v>
      </c>
      <c r="M58" s="32"/>
      <c r="N58" s="29">
        <f t="shared" si="3"/>
        <v>204000</v>
      </c>
    </row>
    <row r="59" spans="4:14" ht="30" x14ac:dyDescent="0.25">
      <c r="D59" s="54" t="s">
        <v>45</v>
      </c>
      <c r="E59" s="40" t="s">
        <v>173</v>
      </c>
      <c r="F59" s="32">
        <v>180000</v>
      </c>
      <c r="G59" s="32">
        <v>-67187.520000000004</v>
      </c>
      <c r="H59" s="29">
        <f t="shared" si="0"/>
        <v>112812.48</v>
      </c>
      <c r="I59" s="32">
        <v>182000</v>
      </c>
      <c r="J59" s="32"/>
      <c r="K59" s="29">
        <f t="shared" si="2"/>
        <v>182000</v>
      </c>
      <c r="L59" s="32">
        <v>184000</v>
      </c>
      <c r="M59" s="32"/>
      <c r="N59" s="29">
        <f t="shared" si="3"/>
        <v>184000</v>
      </c>
    </row>
    <row r="60" spans="4:14" ht="42.75" x14ac:dyDescent="0.25">
      <c r="D60" s="52" t="s">
        <v>55</v>
      </c>
      <c r="E60" s="53" t="s">
        <v>16</v>
      </c>
      <c r="F60" s="32">
        <f>F61</f>
        <v>505000</v>
      </c>
      <c r="G60" s="32">
        <f>G61</f>
        <v>437781.18</v>
      </c>
      <c r="H60" s="29">
        <f t="shared" si="0"/>
        <v>942781.17999999993</v>
      </c>
      <c r="I60" s="32">
        <f t="shared" ref="I60:L61" si="19">I61</f>
        <v>510000</v>
      </c>
      <c r="J60" s="32"/>
      <c r="K60" s="29">
        <f t="shared" si="2"/>
        <v>510000</v>
      </c>
      <c r="L60" s="32">
        <f t="shared" si="19"/>
        <v>510000</v>
      </c>
      <c r="M60" s="32"/>
      <c r="N60" s="29">
        <f t="shared" si="3"/>
        <v>510000</v>
      </c>
    </row>
    <row r="61" spans="4:14" x14ac:dyDescent="0.25">
      <c r="D61" s="54" t="s">
        <v>92</v>
      </c>
      <c r="E61" s="40" t="s">
        <v>93</v>
      </c>
      <c r="F61" s="32">
        <f>F62+F63</f>
        <v>505000</v>
      </c>
      <c r="G61" s="32">
        <f>G62+G63</f>
        <v>437781.18</v>
      </c>
      <c r="H61" s="29">
        <f t="shared" si="0"/>
        <v>942781.17999999993</v>
      </c>
      <c r="I61" s="32">
        <f t="shared" si="19"/>
        <v>510000</v>
      </c>
      <c r="J61" s="32"/>
      <c r="K61" s="29">
        <f t="shared" si="2"/>
        <v>510000</v>
      </c>
      <c r="L61" s="32">
        <f t="shared" si="19"/>
        <v>510000</v>
      </c>
      <c r="M61" s="32"/>
      <c r="N61" s="29">
        <f t="shared" si="3"/>
        <v>510000</v>
      </c>
    </row>
    <row r="62" spans="4:14" ht="78.75" customHeight="1" x14ac:dyDescent="0.25">
      <c r="D62" s="54" t="s">
        <v>72</v>
      </c>
      <c r="E62" s="40" t="s">
        <v>174</v>
      </c>
      <c r="F62" s="32">
        <v>505000</v>
      </c>
      <c r="G62" s="97">
        <v>43000</v>
      </c>
      <c r="H62" s="29">
        <f t="shared" si="0"/>
        <v>548000</v>
      </c>
      <c r="I62" s="32">
        <v>510000</v>
      </c>
      <c r="J62" s="32"/>
      <c r="K62" s="29">
        <f t="shared" si="2"/>
        <v>510000</v>
      </c>
      <c r="L62" s="32">
        <v>510000</v>
      </c>
      <c r="M62" s="32"/>
      <c r="N62" s="29">
        <f t="shared" si="3"/>
        <v>510000</v>
      </c>
    </row>
    <row r="63" spans="4:14" ht="30" x14ac:dyDescent="0.25">
      <c r="D63" s="54" t="s">
        <v>237</v>
      </c>
      <c r="E63" s="40" t="s">
        <v>238</v>
      </c>
      <c r="F63" s="32"/>
      <c r="G63" s="29">
        <v>394781.18</v>
      </c>
      <c r="H63" s="29">
        <f t="shared" si="0"/>
        <v>394781.18</v>
      </c>
      <c r="I63" s="32"/>
      <c r="J63" s="32"/>
      <c r="K63" s="29"/>
      <c r="L63" s="32"/>
      <c r="M63" s="32"/>
      <c r="N63" s="29"/>
    </row>
    <row r="64" spans="4:14" ht="38.25" customHeight="1" x14ac:dyDescent="0.25">
      <c r="D64" s="52" t="s">
        <v>53</v>
      </c>
      <c r="E64" s="53" t="s">
        <v>17</v>
      </c>
      <c r="F64" s="32">
        <f>F68+F65+F73</f>
        <v>37321281</v>
      </c>
      <c r="G64" s="32">
        <f>G68+G65+G73</f>
        <v>10360558.219999999</v>
      </c>
      <c r="H64" s="29">
        <f t="shared" si="0"/>
        <v>47681839.219999999</v>
      </c>
      <c r="I64" s="32">
        <f>I68</f>
        <v>465000</v>
      </c>
      <c r="J64" s="32"/>
      <c r="K64" s="29">
        <f t="shared" si="2"/>
        <v>465000</v>
      </c>
      <c r="L64" s="32">
        <f>L68</f>
        <v>465000</v>
      </c>
      <c r="M64" s="32"/>
      <c r="N64" s="29">
        <f t="shared" si="3"/>
        <v>465000</v>
      </c>
    </row>
    <row r="65" spans="4:14" ht="102.75" customHeight="1" x14ac:dyDescent="0.25">
      <c r="D65" s="54" t="s">
        <v>231</v>
      </c>
      <c r="E65" s="40" t="s">
        <v>230</v>
      </c>
      <c r="F65" s="32">
        <f>F66+F67</f>
        <v>302590</v>
      </c>
      <c r="G65" s="65">
        <f>G66+G67</f>
        <v>-234150</v>
      </c>
      <c r="H65" s="29">
        <f>F65+G65</f>
        <v>68440</v>
      </c>
      <c r="I65" s="32"/>
      <c r="J65" s="32"/>
      <c r="K65" s="29"/>
      <c r="L65" s="32"/>
      <c r="M65" s="32"/>
      <c r="N65" s="29"/>
    </row>
    <row r="66" spans="4:14" ht="93.75" customHeight="1" x14ac:dyDescent="0.25">
      <c r="D66" s="54" t="s">
        <v>226</v>
      </c>
      <c r="E66" s="40" t="s">
        <v>228</v>
      </c>
      <c r="F66" s="32">
        <v>234150</v>
      </c>
      <c r="G66" s="65">
        <v>-234150</v>
      </c>
      <c r="H66" s="30">
        <f t="shared" ref="H66:H67" si="20">F66+G66</f>
        <v>0</v>
      </c>
      <c r="I66" s="32"/>
      <c r="J66" s="32"/>
      <c r="K66" s="29"/>
      <c r="L66" s="32"/>
      <c r="M66" s="32"/>
      <c r="N66" s="29"/>
    </row>
    <row r="67" spans="4:14" ht="120" x14ac:dyDescent="0.25">
      <c r="D67" s="54" t="s">
        <v>227</v>
      </c>
      <c r="E67" s="40" t="s">
        <v>229</v>
      </c>
      <c r="F67" s="32">
        <v>68440</v>
      </c>
      <c r="G67" s="65"/>
      <c r="H67" s="30">
        <f t="shared" si="20"/>
        <v>68440</v>
      </c>
      <c r="I67" s="32"/>
      <c r="J67" s="32"/>
      <c r="K67" s="29"/>
      <c r="L67" s="32"/>
      <c r="M67" s="32"/>
      <c r="N67" s="29"/>
    </row>
    <row r="68" spans="4:14" ht="45" x14ac:dyDescent="0.25">
      <c r="D68" s="54" t="s">
        <v>46</v>
      </c>
      <c r="E68" s="40" t="s">
        <v>175</v>
      </c>
      <c r="F68" s="32">
        <f>F69+F72</f>
        <v>37018691</v>
      </c>
      <c r="G68" s="65">
        <f>G69+G72</f>
        <v>10328008.219999999</v>
      </c>
      <c r="H68" s="29">
        <f t="shared" si="0"/>
        <v>47346699.219999999</v>
      </c>
      <c r="I68" s="32">
        <f t="shared" ref="I68:L68" si="21">I69</f>
        <v>465000</v>
      </c>
      <c r="J68" s="32"/>
      <c r="K68" s="29">
        <f t="shared" si="2"/>
        <v>465000</v>
      </c>
      <c r="L68" s="32">
        <f t="shared" si="21"/>
        <v>465000</v>
      </c>
      <c r="M68" s="32"/>
      <c r="N68" s="29">
        <f t="shared" si="3"/>
        <v>465000</v>
      </c>
    </row>
    <row r="69" spans="4:14" ht="45" x14ac:dyDescent="0.25">
      <c r="D69" s="54" t="s">
        <v>47</v>
      </c>
      <c r="E69" s="40" t="s">
        <v>18</v>
      </c>
      <c r="F69" s="32">
        <f>F70+F71</f>
        <v>36986141</v>
      </c>
      <c r="G69" s="65">
        <f>G70+G71</f>
        <v>10342250.02</v>
      </c>
      <c r="H69" s="29">
        <f t="shared" si="0"/>
        <v>47328391.019999996</v>
      </c>
      <c r="I69" s="32">
        <f t="shared" ref="I69:L69" si="22">I70+I71</f>
        <v>465000</v>
      </c>
      <c r="J69" s="32"/>
      <c r="K69" s="29">
        <f t="shared" si="2"/>
        <v>465000</v>
      </c>
      <c r="L69" s="32">
        <f t="shared" si="22"/>
        <v>465000</v>
      </c>
      <c r="M69" s="32"/>
      <c r="N69" s="29">
        <f t="shared" si="3"/>
        <v>465000</v>
      </c>
    </row>
    <row r="70" spans="4:14" ht="75" x14ac:dyDescent="0.25">
      <c r="D70" s="54" t="s">
        <v>84</v>
      </c>
      <c r="E70" s="40" t="s">
        <v>94</v>
      </c>
      <c r="F70" s="32">
        <v>36507022.32</v>
      </c>
      <c r="G70" s="65">
        <v>10209781.699999999</v>
      </c>
      <c r="H70" s="29">
        <f t="shared" si="0"/>
        <v>46716804.019999996</v>
      </c>
      <c r="I70" s="32">
        <v>250000</v>
      </c>
      <c r="J70" s="32"/>
      <c r="K70" s="29">
        <f t="shared" si="2"/>
        <v>250000</v>
      </c>
      <c r="L70" s="32">
        <v>250000</v>
      </c>
      <c r="M70" s="32"/>
      <c r="N70" s="29">
        <f t="shared" si="3"/>
        <v>250000</v>
      </c>
    </row>
    <row r="71" spans="4:14" ht="60" x14ac:dyDescent="0.25">
      <c r="D71" s="54" t="s">
        <v>70</v>
      </c>
      <c r="E71" s="40" t="s">
        <v>176</v>
      </c>
      <c r="F71" s="32">
        <v>479118.68</v>
      </c>
      <c r="G71" s="65">
        <v>132468.32</v>
      </c>
      <c r="H71" s="29">
        <f t="shared" si="0"/>
        <v>611587</v>
      </c>
      <c r="I71" s="32">
        <v>215000</v>
      </c>
      <c r="J71" s="32"/>
      <c r="K71" s="29">
        <f t="shared" si="2"/>
        <v>215000</v>
      </c>
      <c r="L71" s="32">
        <v>215000</v>
      </c>
      <c r="M71" s="32"/>
      <c r="N71" s="29">
        <f t="shared" si="3"/>
        <v>215000</v>
      </c>
    </row>
    <row r="72" spans="4:14" ht="75" x14ac:dyDescent="0.25">
      <c r="D72" s="54" t="s">
        <v>224</v>
      </c>
      <c r="E72" s="40" t="s">
        <v>225</v>
      </c>
      <c r="F72" s="32">
        <v>32550</v>
      </c>
      <c r="G72" s="65">
        <v>-14241.8</v>
      </c>
      <c r="H72" s="30">
        <f t="shared" si="0"/>
        <v>18308.2</v>
      </c>
      <c r="I72" s="32"/>
      <c r="J72" s="32"/>
      <c r="K72" s="29"/>
      <c r="L72" s="32"/>
      <c r="M72" s="32"/>
      <c r="N72" s="29"/>
    </row>
    <row r="73" spans="4:14" ht="52.5" customHeight="1" x14ac:dyDescent="0.25">
      <c r="D73" s="54" t="s">
        <v>242</v>
      </c>
      <c r="E73" s="40" t="s">
        <v>241</v>
      </c>
      <c r="F73" s="32">
        <f>F74</f>
        <v>0</v>
      </c>
      <c r="G73" s="65">
        <f>G74</f>
        <v>266700</v>
      </c>
      <c r="H73" s="29">
        <f>F73+G73</f>
        <v>266700</v>
      </c>
      <c r="I73" s="32"/>
      <c r="J73" s="32"/>
      <c r="K73" s="29"/>
      <c r="L73" s="32"/>
      <c r="M73" s="32"/>
      <c r="N73" s="29"/>
    </row>
    <row r="74" spans="4:14" ht="60.75" customHeight="1" x14ac:dyDescent="0.25">
      <c r="D74" s="54" t="s">
        <v>239</v>
      </c>
      <c r="E74" s="40" t="s">
        <v>240</v>
      </c>
      <c r="F74" s="32"/>
      <c r="G74" s="65">
        <v>266700</v>
      </c>
      <c r="H74" s="30">
        <f>F74+G74</f>
        <v>266700</v>
      </c>
      <c r="I74" s="32"/>
      <c r="J74" s="32"/>
      <c r="K74" s="29"/>
      <c r="L74" s="32"/>
      <c r="M74" s="32"/>
      <c r="N74" s="29"/>
    </row>
    <row r="75" spans="4:14" ht="24.75" customHeight="1" x14ac:dyDescent="0.25">
      <c r="D75" s="15" t="s">
        <v>48</v>
      </c>
      <c r="E75" s="16" t="s">
        <v>19</v>
      </c>
      <c r="F75" s="29">
        <f>F76+F91+F89+F94</f>
        <v>1354000</v>
      </c>
      <c r="G75" s="29">
        <f>G76+G91+G89+G94</f>
        <v>170000</v>
      </c>
      <c r="H75" s="29">
        <f t="shared" si="0"/>
        <v>1524000</v>
      </c>
      <c r="I75" s="29">
        <f t="shared" ref="I75:L75" si="23">I76+I91</f>
        <v>1366000</v>
      </c>
      <c r="J75" s="29"/>
      <c r="K75" s="29">
        <f t="shared" si="2"/>
        <v>1366000</v>
      </c>
      <c r="L75" s="29">
        <f t="shared" si="23"/>
        <v>1364000</v>
      </c>
      <c r="M75" s="29"/>
      <c r="N75" s="29">
        <f t="shared" si="3"/>
        <v>1364000</v>
      </c>
    </row>
    <row r="76" spans="4:14" ht="48" customHeight="1" x14ac:dyDescent="0.25">
      <c r="D76" s="36" t="s">
        <v>181</v>
      </c>
      <c r="E76" s="47" t="s">
        <v>182</v>
      </c>
      <c r="F76" s="29">
        <f>F77+F78+F79+F80+F83+F86+F87+F88+F84+F85+F81+F82</f>
        <v>1314000</v>
      </c>
      <c r="G76" s="29">
        <f>G77+G78+G79+G80+G83+G86+G87+G88+G84+G85+G81+G82</f>
        <v>35236.439999999995</v>
      </c>
      <c r="H76" s="29">
        <f t="shared" si="0"/>
        <v>1349236.44</v>
      </c>
      <c r="I76" s="29">
        <f>I77+I78+I79+I80+I83+I86+I87+I88</f>
        <v>1326000</v>
      </c>
      <c r="J76" s="29"/>
      <c r="K76" s="29">
        <f t="shared" si="2"/>
        <v>1326000</v>
      </c>
      <c r="L76" s="29">
        <f t="shared" ref="L76" si="24">L77+L78+L79+L80+L83+L86+L87+L88</f>
        <v>1324000</v>
      </c>
      <c r="M76" s="29"/>
      <c r="N76" s="29">
        <f t="shared" si="3"/>
        <v>1324000</v>
      </c>
    </row>
    <row r="77" spans="4:14" ht="105" x14ac:dyDescent="0.25">
      <c r="D77" s="36" t="s">
        <v>127</v>
      </c>
      <c r="E77" s="12" t="s">
        <v>177</v>
      </c>
      <c r="F77" s="37">
        <v>35000</v>
      </c>
      <c r="G77" s="37">
        <v>10400</v>
      </c>
      <c r="H77" s="29">
        <f t="shared" si="0"/>
        <v>45400</v>
      </c>
      <c r="I77" s="29">
        <v>35000</v>
      </c>
      <c r="J77" s="29"/>
      <c r="K77" s="29">
        <f t="shared" si="2"/>
        <v>35000</v>
      </c>
      <c r="L77" s="29">
        <v>35000</v>
      </c>
      <c r="M77" s="29"/>
      <c r="N77" s="29">
        <f t="shared" si="3"/>
        <v>35000</v>
      </c>
    </row>
    <row r="78" spans="4:14" ht="135" x14ac:dyDescent="0.25">
      <c r="D78" s="17" t="s">
        <v>128</v>
      </c>
      <c r="E78" s="12" t="s">
        <v>178</v>
      </c>
      <c r="F78" s="29">
        <v>250000</v>
      </c>
      <c r="G78" s="29">
        <v>-49810.23</v>
      </c>
      <c r="H78" s="29">
        <f t="shared" si="0"/>
        <v>200189.77</v>
      </c>
      <c r="I78" s="29">
        <v>250000</v>
      </c>
      <c r="J78" s="29"/>
      <c r="K78" s="29">
        <f t="shared" si="2"/>
        <v>250000</v>
      </c>
      <c r="L78" s="29">
        <v>250000</v>
      </c>
      <c r="M78" s="29"/>
      <c r="N78" s="29">
        <f t="shared" si="3"/>
        <v>250000</v>
      </c>
    </row>
    <row r="79" spans="4:14" ht="105" x14ac:dyDescent="0.25">
      <c r="D79" s="17" t="s">
        <v>129</v>
      </c>
      <c r="E79" s="13" t="s">
        <v>179</v>
      </c>
      <c r="F79" s="29">
        <v>70000</v>
      </c>
      <c r="G79" s="29">
        <v>40000</v>
      </c>
      <c r="H79" s="29">
        <f t="shared" si="0"/>
        <v>110000</v>
      </c>
      <c r="I79" s="29">
        <v>70000</v>
      </c>
      <c r="J79" s="29"/>
      <c r="K79" s="29">
        <f t="shared" si="2"/>
        <v>70000</v>
      </c>
      <c r="L79" s="29">
        <v>70000</v>
      </c>
      <c r="M79" s="29"/>
      <c r="N79" s="29">
        <f t="shared" si="3"/>
        <v>70000</v>
      </c>
    </row>
    <row r="80" spans="4:14" ht="105" x14ac:dyDescent="0.25">
      <c r="D80" s="22" t="s">
        <v>142</v>
      </c>
      <c r="E80" s="13" t="s">
        <v>180</v>
      </c>
      <c r="F80" s="29">
        <v>360000</v>
      </c>
      <c r="G80" s="29">
        <v>-10000</v>
      </c>
      <c r="H80" s="29">
        <f t="shared" si="0"/>
        <v>350000</v>
      </c>
      <c r="I80" s="29">
        <v>360000</v>
      </c>
      <c r="J80" s="29"/>
      <c r="K80" s="29">
        <f t="shared" si="2"/>
        <v>360000</v>
      </c>
      <c r="L80" s="29">
        <v>360000</v>
      </c>
      <c r="M80" s="29"/>
      <c r="N80" s="29">
        <f t="shared" si="3"/>
        <v>360000</v>
      </c>
    </row>
    <row r="81" spans="4:14" ht="105" x14ac:dyDescent="0.25">
      <c r="D81" s="22" t="s">
        <v>269</v>
      </c>
      <c r="E81" s="13" t="s">
        <v>267</v>
      </c>
      <c r="F81" s="29"/>
      <c r="G81" s="29">
        <v>2000</v>
      </c>
      <c r="H81" s="29">
        <f>F81+G81</f>
        <v>2000</v>
      </c>
      <c r="I81" s="29"/>
      <c r="J81" s="29"/>
      <c r="K81" s="29"/>
      <c r="L81" s="29"/>
      <c r="M81" s="29"/>
      <c r="N81" s="29"/>
    </row>
    <row r="82" spans="4:14" ht="105" x14ac:dyDescent="0.25">
      <c r="D82" s="22" t="s">
        <v>270</v>
      </c>
      <c r="E82" s="13" t="s">
        <v>268</v>
      </c>
      <c r="F82" s="29"/>
      <c r="G82" s="29">
        <v>4000</v>
      </c>
      <c r="H82" s="29">
        <f>F82+G82</f>
        <v>4000</v>
      </c>
      <c r="I82" s="29"/>
      <c r="J82" s="29"/>
      <c r="K82" s="29"/>
      <c r="L82" s="29"/>
      <c r="M82" s="29"/>
      <c r="N82" s="29"/>
    </row>
    <row r="83" spans="4:14" ht="120" x14ac:dyDescent="0.25">
      <c r="D83" s="22" t="s">
        <v>140</v>
      </c>
      <c r="E83" s="13" t="s">
        <v>183</v>
      </c>
      <c r="F83" s="29">
        <v>20000</v>
      </c>
      <c r="G83" s="29">
        <v>3000</v>
      </c>
      <c r="H83" s="29">
        <f t="shared" si="0"/>
        <v>23000</v>
      </c>
      <c r="I83" s="29">
        <v>20000</v>
      </c>
      <c r="J83" s="29"/>
      <c r="K83" s="29">
        <f t="shared" si="2"/>
        <v>20000</v>
      </c>
      <c r="L83" s="29">
        <v>20000</v>
      </c>
      <c r="M83" s="29"/>
      <c r="N83" s="29">
        <f t="shared" si="3"/>
        <v>20000</v>
      </c>
    </row>
    <row r="84" spans="4:14" ht="150" x14ac:dyDescent="0.25">
      <c r="D84" s="22" t="s">
        <v>244</v>
      </c>
      <c r="E84" s="13" t="s">
        <v>243</v>
      </c>
      <c r="F84" s="29"/>
      <c r="G84" s="29">
        <v>2700</v>
      </c>
      <c r="H84" s="29"/>
      <c r="I84" s="29"/>
      <c r="J84" s="29"/>
      <c r="K84" s="29"/>
      <c r="L84" s="29"/>
      <c r="M84" s="29"/>
      <c r="N84" s="29"/>
    </row>
    <row r="85" spans="4:14" ht="105" x14ac:dyDescent="0.25">
      <c r="D85" s="22" t="s">
        <v>246</v>
      </c>
      <c r="E85" s="13" t="s">
        <v>245</v>
      </c>
      <c r="F85" s="29"/>
      <c r="G85" s="29">
        <v>11946.67</v>
      </c>
      <c r="H85" s="29"/>
      <c r="I85" s="29"/>
      <c r="J85" s="29"/>
      <c r="K85" s="29"/>
      <c r="L85" s="29"/>
      <c r="M85" s="29"/>
      <c r="N85" s="29"/>
    </row>
    <row r="86" spans="4:14" ht="135" hidden="1" x14ac:dyDescent="0.25">
      <c r="D86" s="22" t="s">
        <v>139</v>
      </c>
      <c r="E86" s="13" t="s">
        <v>184</v>
      </c>
      <c r="F86" s="29"/>
      <c r="G86" s="29"/>
      <c r="H86" s="29">
        <f t="shared" si="0"/>
        <v>0</v>
      </c>
      <c r="I86" s="29"/>
      <c r="J86" s="29"/>
      <c r="K86" s="29">
        <f t="shared" si="2"/>
        <v>0</v>
      </c>
      <c r="L86" s="29"/>
      <c r="M86" s="29"/>
      <c r="N86" s="29">
        <f t="shared" si="3"/>
        <v>0</v>
      </c>
    </row>
    <row r="87" spans="4:14" ht="105" x14ac:dyDescent="0.25">
      <c r="D87" s="22" t="s">
        <v>141</v>
      </c>
      <c r="E87" s="13" t="s">
        <v>185</v>
      </c>
      <c r="F87" s="29">
        <v>100000</v>
      </c>
      <c r="G87" s="29">
        <v>-50000</v>
      </c>
      <c r="H87" s="29">
        <f t="shared" si="0"/>
        <v>50000</v>
      </c>
      <c r="I87" s="29">
        <v>100000</v>
      </c>
      <c r="J87" s="29"/>
      <c r="K87" s="29">
        <f t="shared" si="2"/>
        <v>100000</v>
      </c>
      <c r="L87" s="29">
        <v>100000</v>
      </c>
      <c r="M87" s="29"/>
      <c r="N87" s="29">
        <f t="shared" si="3"/>
        <v>100000</v>
      </c>
    </row>
    <row r="88" spans="4:14" ht="120" x14ac:dyDescent="0.25">
      <c r="D88" s="17" t="s">
        <v>130</v>
      </c>
      <c r="E88" s="13" t="s">
        <v>186</v>
      </c>
      <c r="F88" s="29">
        <v>479000</v>
      </c>
      <c r="G88" s="29">
        <v>71000</v>
      </c>
      <c r="H88" s="29">
        <f t="shared" si="0"/>
        <v>550000</v>
      </c>
      <c r="I88" s="29">
        <v>491000</v>
      </c>
      <c r="J88" s="29"/>
      <c r="K88" s="29">
        <f t="shared" si="2"/>
        <v>491000</v>
      </c>
      <c r="L88" s="29">
        <v>489000</v>
      </c>
      <c r="M88" s="29"/>
      <c r="N88" s="29">
        <f t="shared" si="3"/>
        <v>489000</v>
      </c>
    </row>
    <row r="89" spans="4:14" ht="45" x14ac:dyDescent="0.25">
      <c r="D89" s="103" t="s">
        <v>252</v>
      </c>
      <c r="E89" s="13" t="s">
        <v>251</v>
      </c>
      <c r="F89" s="29">
        <f>F90</f>
        <v>0</v>
      </c>
      <c r="G89" s="29">
        <f>G90</f>
        <v>1000</v>
      </c>
      <c r="H89" s="29">
        <f>F89+G89</f>
        <v>1000</v>
      </c>
      <c r="I89" s="29"/>
      <c r="J89" s="29"/>
      <c r="K89" s="29"/>
      <c r="L89" s="29"/>
      <c r="M89" s="29"/>
      <c r="N89" s="29"/>
    </row>
    <row r="90" spans="4:14" ht="75" x14ac:dyDescent="0.25">
      <c r="D90" s="103" t="s">
        <v>247</v>
      </c>
      <c r="E90" s="13" t="s">
        <v>250</v>
      </c>
      <c r="F90" s="29"/>
      <c r="G90" s="30">
        <v>1000</v>
      </c>
      <c r="H90" s="30">
        <f>F90+G90</f>
        <v>1000</v>
      </c>
      <c r="I90" s="29"/>
      <c r="J90" s="29"/>
      <c r="K90" s="29"/>
      <c r="L90" s="29"/>
      <c r="M90" s="29"/>
      <c r="N90" s="29"/>
    </row>
    <row r="91" spans="4:14" ht="78" customHeight="1" x14ac:dyDescent="0.25">
      <c r="D91" s="103" t="s">
        <v>248</v>
      </c>
      <c r="E91" s="13" t="s">
        <v>187</v>
      </c>
      <c r="F91" s="29">
        <f>F92+F93</f>
        <v>40000</v>
      </c>
      <c r="G91" s="29">
        <f>G92+G93</f>
        <v>22862.560000000001</v>
      </c>
      <c r="H91" s="29">
        <f t="shared" si="0"/>
        <v>62862.559999999998</v>
      </c>
      <c r="I91" s="29">
        <f t="shared" ref="I91:L91" si="25">I92+I93</f>
        <v>40000</v>
      </c>
      <c r="J91" s="29"/>
      <c r="K91" s="29">
        <f t="shared" si="2"/>
        <v>40000</v>
      </c>
      <c r="L91" s="29">
        <f t="shared" si="25"/>
        <v>40000</v>
      </c>
      <c r="M91" s="29"/>
      <c r="N91" s="29">
        <f t="shared" si="3"/>
        <v>40000</v>
      </c>
    </row>
    <row r="92" spans="4:14" ht="75" x14ac:dyDescent="0.25">
      <c r="D92" s="103" t="s">
        <v>249</v>
      </c>
      <c r="E92" s="13" t="s">
        <v>137</v>
      </c>
      <c r="F92" s="30">
        <v>40000</v>
      </c>
      <c r="G92" s="30">
        <v>17000</v>
      </c>
      <c r="H92" s="30">
        <f t="shared" si="0"/>
        <v>57000</v>
      </c>
      <c r="I92" s="29">
        <v>40000</v>
      </c>
      <c r="J92" s="29"/>
      <c r="K92" s="29">
        <f t="shared" si="2"/>
        <v>40000</v>
      </c>
      <c r="L92" s="29">
        <v>40000</v>
      </c>
      <c r="M92" s="29"/>
      <c r="N92" s="29">
        <f t="shared" si="3"/>
        <v>40000</v>
      </c>
    </row>
    <row r="93" spans="4:14" ht="90" x14ac:dyDescent="0.25">
      <c r="D93" s="21" t="s">
        <v>138</v>
      </c>
      <c r="E93" s="14" t="s">
        <v>188</v>
      </c>
      <c r="F93" s="30"/>
      <c r="G93" s="30">
        <v>5862.56</v>
      </c>
      <c r="H93" s="30">
        <f t="shared" si="0"/>
        <v>5862.56</v>
      </c>
      <c r="I93" s="29"/>
      <c r="J93" s="29"/>
      <c r="K93" s="29">
        <f t="shared" si="2"/>
        <v>0</v>
      </c>
      <c r="L93" s="29"/>
      <c r="M93" s="29"/>
      <c r="N93" s="29">
        <f t="shared" si="3"/>
        <v>0</v>
      </c>
    </row>
    <row r="94" spans="4:14" x14ac:dyDescent="0.25">
      <c r="D94" s="104" t="s">
        <v>255</v>
      </c>
      <c r="E94" s="108" t="s">
        <v>253</v>
      </c>
      <c r="F94" s="29">
        <f>F95</f>
        <v>0</v>
      </c>
      <c r="G94" s="29">
        <f>G95</f>
        <v>110901</v>
      </c>
      <c r="H94" s="29">
        <f>F94+G94</f>
        <v>110901</v>
      </c>
      <c r="I94" s="29"/>
      <c r="J94" s="29"/>
      <c r="K94" s="29"/>
      <c r="L94" s="29"/>
      <c r="M94" s="29"/>
      <c r="N94" s="29"/>
    </row>
    <row r="95" spans="4:14" ht="120" x14ac:dyDescent="0.25">
      <c r="D95" s="104" t="s">
        <v>256</v>
      </c>
      <c r="E95" s="108" t="s">
        <v>254</v>
      </c>
      <c r="F95" s="30"/>
      <c r="G95" s="30">
        <v>110901</v>
      </c>
      <c r="H95" s="30">
        <f>F95+G95</f>
        <v>110901</v>
      </c>
      <c r="I95" s="29"/>
      <c r="J95" s="29"/>
      <c r="K95" s="29"/>
      <c r="L95" s="29"/>
      <c r="M95" s="29"/>
      <c r="N95" s="29"/>
    </row>
    <row r="96" spans="4:14" x14ac:dyDescent="0.25">
      <c r="D96" s="15" t="s">
        <v>57</v>
      </c>
      <c r="E96" s="16" t="s">
        <v>58</v>
      </c>
      <c r="F96" s="29">
        <f>F97</f>
        <v>0</v>
      </c>
      <c r="G96" s="29"/>
      <c r="H96" s="29">
        <f t="shared" si="0"/>
        <v>0</v>
      </c>
      <c r="I96" s="29">
        <f>I97</f>
        <v>0</v>
      </c>
      <c r="J96" s="29"/>
      <c r="K96" s="29">
        <f t="shared" si="2"/>
        <v>0</v>
      </c>
      <c r="L96" s="29">
        <f t="shared" ref="L96" si="26">L97</f>
        <v>0</v>
      </c>
      <c r="M96" s="29"/>
      <c r="N96" s="29">
        <f t="shared" si="3"/>
        <v>0</v>
      </c>
    </row>
    <row r="97" spans="4:14" ht="30" x14ac:dyDescent="0.25">
      <c r="D97" s="36" t="s">
        <v>59</v>
      </c>
      <c r="E97" s="31" t="s">
        <v>60</v>
      </c>
      <c r="F97" s="29"/>
      <c r="G97" s="29"/>
      <c r="H97" s="29">
        <f t="shared" si="0"/>
        <v>0</v>
      </c>
      <c r="I97" s="30"/>
      <c r="J97" s="30"/>
      <c r="K97" s="29">
        <f t="shared" si="2"/>
        <v>0</v>
      </c>
      <c r="L97" s="30"/>
      <c r="M97" s="30"/>
      <c r="N97" s="29">
        <f t="shared" si="3"/>
        <v>0</v>
      </c>
    </row>
    <row r="98" spans="4:14" x14ac:dyDescent="0.25">
      <c r="D98" s="80" t="s">
        <v>83</v>
      </c>
      <c r="E98" s="81" t="s">
        <v>195</v>
      </c>
      <c r="F98" s="82">
        <f>SUM(F99+F103+F141+F155)</f>
        <v>786809047.05999994</v>
      </c>
      <c r="G98" s="82">
        <f>SUM(G99+G103+G141+G155)</f>
        <v>25634.409999999974</v>
      </c>
      <c r="H98" s="29">
        <f t="shared" si="0"/>
        <v>786834681.46999991</v>
      </c>
      <c r="I98" s="82">
        <f>SUM(I99+I103+I141+I155)</f>
        <v>607726400.95000005</v>
      </c>
      <c r="J98" s="82">
        <f>SUM(J99+J103+J141+J155)</f>
        <v>0</v>
      </c>
      <c r="K98" s="29">
        <f t="shared" si="2"/>
        <v>607726400.95000005</v>
      </c>
      <c r="L98" s="82">
        <f>SUM(L99+L103+L141+L155)</f>
        <v>585939140.29999995</v>
      </c>
      <c r="M98" s="82">
        <f>SUM(M99+M103+M141+M155)</f>
        <v>0</v>
      </c>
      <c r="N98" s="29">
        <f t="shared" si="3"/>
        <v>585939140.29999995</v>
      </c>
    </row>
    <row r="99" spans="4:14" ht="17.25" customHeight="1" x14ac:dyDescent="0.25">
      <c r="D99" s="80" t="s">
        <v>103</v>
      </c>
      <c r="E99" s="81" t="s">
        <v>20</v>
      </c>
      <c r="F99" s="82">
        <f>SUM(F100:F101)</f>
        <v>127397044</v>
      </c>
      <c r="G99" s="82">
        <f>SUM(G100:G102)</f>
        <v>720000</v>
      </c>
      <c r="H99" s="29">
        <f t="shared" ref="H99:H171" si="27">G99+F99</f>
        <v>128117044</v>
      </c>
      <c r="I99" s="82">
        <f>SUM(I100:I101)</f>
        <v>43108000</v>
      </c>
      <c r="J99" s="82">
        <f>SUM(J100:J101)</f>
        <v>0</v>
      </c>
      <c r="K99" s="29">
        <f t="shared" ref="K99:K171" si="28">J99+I99</f>
        <v>43108000</v>
      </c>
      <c r="L99" s="82">
        <f>SUM(L100:L101)</f>
        <v>26602000</v>
      </c>
      <c r="M99" s="82"/>
      <c r="N99" s="29">
        <f t="shared" ref="N99:N171" si="29">L99+M99</f>
        <v>26602000</v>
      </c>
    </row>
    <row r="100" spans="4:14" s="63" customFormat="1" ht="45" x14ac:dyDescent="0.25">
      <c r="D100" s="58" t="s">
        <v>95</v>
      </c>
      <c r="E100" s="31" t="s">
        <v>131</v>
      </c>
      <c r="F100" s="30">
        <v>107245000</v>
      </c>
      <c r="G100" s="30"/>
      <c r="H100" s="29">
        <f t="shared" si="27"/>
        <v>107245000</v>
      </c>
      <c r="I100" s="30">
        <v>43108000</v>
      </c>
      <c r="J100" s="30"/>
      <c r="K100" s="29">
        <f t="shared" si="28"/>
        <v>43108000</v>
      </c>
      <c r="L100" s="30">
        <v>26602000</v>
      </c>
      <c r="M100" s="30"/>
      <c r="N100" s="29">
        <f t="shared" si="29"/>
        <v>26602000</v>
      </c>
    </row>
    <row r="101" spans="4:14" s="63" customFormat="1" ht="46.5" customHeight="1" x14ac:dyDescent="0.25">
      <c r="D101" s="19" t="s">
        <v>96</v>
      </c>
      <c r="E101" s="20" t="s">
        <v>196</v>
      </c>
      <c r="F101" s="65">
        <v>20152044</v>
      </c>
      <c r="G101" s="65"/>
      <c r="H101" s="29">
        <f t="shared" si="27"/>
        <v>20152044</v>
      </c>
      <c r="I101" s="30"/>
      <c r="J101" s="30"/>
      <c r="K101" s="29">
        <f t="shared" si="28"/>
        <v>0</v>
      </c>
      <c r="L101" s="30"/>
      <c r="M101" s="30"/>
      <c r="N101" s="29">
        <f t="shared" si="29"/>
        <v>0</v>
      </c>
    </row>
    <row r="102" spans="4:14" s="63" customFormat="1" ht="60" x14ac:dyDescent="0.25">
      <c r="D102" s="19" t="s">
        <v>96</v>
      </c>
      <c r="E102" s="20" t="s">
        <v>275</v>
      </c>
      <c r="F102" s="65"/>
      <c r="G102" s="65">
        <v>720000</v>
      </c>
      <c r="H102" s="29"/>
      <c r="I102" s="30"/>
      <c r="J102" s="30"/>
      <c r="K102" s="29"/>
      <c r="L102" s="30"/>
      <c r="M102" s="30"/>
      <c r="N102" s="29"/>
    </row>
    <row r="103" spans="4:14" ht="30" customHeight="1" x14ac:dyDescent="0.25">
      <c r="D103" s="78" t="s">
        <v>104</v>
      </c>
      <c r="E103" s="79" t="s">
        <v>197</v>
      </c>
      <c r="F103" s="77">
        <f t="shared" ref="F103:N103" si="30">F104+F105+F114+F115+F116+F118+F121+F122+F119+F117+F106+F107+F110+F111+F112+F113+F109+F108+F120</f>
        <v>190533296.60999998</v>
      </c>
      <c r="G103" s="77">
        <f t="shared" si="30"/>
        <v>-425531.91</v>
      </c>
      <c r="H103" s="77">
        <f t="shared" si="30"/>
        <v>190107764.69999999</v>
      </c>
      <c r="I103" s="77">
        <f t="shared" si="30"/>
        <v>148152408.93000001</v>
      </c>
      <c r="J103" s="77">
        <f t="shared" si="30"/>
        <v>0</v>
      </c>
      <c r="K103" s="77">
        <f t="shared" si="30"/>
        <v>148152408.93000001</v>
      </c>
      <c r="L103" s="77">
        <f t="shared" si="30"/>
        <v>139973390</v>
      </c>
      <c r="M103" s="77">
        <f t="shared" si="30"/>
        <v>0</v>
      </c>
      <c r="N103" s="77">
        <f t="shared" si="30"/>
        <v>139973390</v>
      </c>
    </row>
    <row r="104" spans="4:14" ht="164.25" hidden="1" customHeight="1" x14ac:dyDescent="0.25">
      <c r="D104" s="57" t="s">
        <v>119</v>
      </c>
      <c r="E104" s="14" t="s">
        <v>132</v>
      </c>
      <c r="F104" s="34"/>
      <c r="G104" s="34"/>
      <c r="H104" s="29">
        <f t="shared" si="27"/>
        <v>0</v>
      </c>
      <c r="I104" s="64"/>
      <c r="J104" s="64"/>
      <c r="K104" s="29">
        <f t="shared" si="28"/>
        <v>0</v>
      </c>
      <c r="L104" s="64"/>
      <c r="M104" s="64"/>
      <c r="N104" s="29">
        <f t="shared" si="29"/>
        <v>0</v>
      </c>
    </row>
    <row r="105" spans="4:14" ht="74.25" hidden="1" customHeight="1" x14ac:dyDescent="0.25">
      <c r="D105" s="59" t="s">
        <v>119</v>
      </c>
      <c r="E105" s="60" t="s">
        <v>121</v>
      </c>
      <c r="F105" s="61"/>
      <c r="G105" s="61"/>
      <c r="H105" s="29">
        <f t="shared" si="27"/>
        <v>0</v>
      </c>
      <c r="I105" s="61"/>
      <c r="J105" s="61"/>
      <c r="K105" s="29">
        <f t="shared" si="28"/>
        <v>0</v>
      </c>
      <c r="L105" s="61"/>
      <c r="M105" s="61"/>
      <c r="N105" s="29">
        <f t="shared" si="29"/>
        <v>0</v>
      </c>
    </row>
    <row r="106" spans="4:14" s="96" customFormat="1" ht="94.5" customHeight="1" x14ac:dyDescent="0.25">
      <c r="D106" s="23" t="s">
        <v>143</v>
      </c>
      <c r="E106" s="33" t="s">
        <v>144</v>
      </c>
      <c r="F106" s="28">
        <v>11393240</v>
      </c>
      <c r="G106" s="109">
        <v>-425531.91</v>
      </c>
      <c r="H106" s="65">
        <f t="shared" si="27"/>
        <v>10967708.09</v>
      </c>
      <c r="I106" s="28">
        <v>11430616</v>
      </c>
      <c r="J106" s="28"/>
      <c r="K106" s="32">
        <f t="shared" si="28"/>
        <v>11430616</v>
      </c>
      <c r="L106" s="28">
        <v>11791082</v>
      </c>
      <c r="M106" s="28"/>
      <c r="N106" s="32">
        <f t="shared" si="29"/>
        <v>11791082</v>
      </c>
    </row>
    <row r="107" spans="4:14" ht="108" customHeight="1" x14ac:dyDescent="0.25">
      <c r="D107" s="23" t="s">
        <v>206</v>
      </c>
      <c r="E107" s="33" t="s">
        <v>204</v>
      </c>
      <c r="F107" s="28">
        <v>0</v>
      </c>
      <c r="G107" s="28"/>
      <c r="H107" s="30">
        <f t="shared" si="27"/>
        <v>0</v>
      </c>
      <c r="I107" s="28">
        <v>0</v>
      </c>
      <c r="J107" s="28"/>
      <c r="K107" s="29">
        <f t="shared" si="28"/>
        <v>0</v>
      </c>
      <c r="L107" s="28">
        <v>8751228</v>
      </c>
      <c r="M107" s="28"/>
      <c r="N107" s="29">
        <f t="shared" si="29"/>
        <v>8751228</v>
      </c>
    </row>
    <row r="108" spans="4:14" ht="64.5" customHeight="1" x14ac:dyDescent="0.25">
      <c r="D108" s="57" t="s">
        <v>149</v>
      </c>
      <c r="E108" s="14" t="s">
        <v>215</v>
      </c>
      <c r="F108" s="28">
        <v>106383</v>
      </c>
      <c r="G108" s="28"/>
      <c r="H108" s="30">
        <f t="shared" si="27"/>
        <v>106383</v>
      </c>
      <c r="I108" s="28"/>
      <c r="J108" s="28"/>
      <c r="K108" s="29"/>
      <c r="L108" s="28"/>
      <c r="M108" s="28"/>
      <c r="N108" s="29"/>
    </row>
    <row r="109" spans="4:14" ht="73.5" customHeight="1" x14ac:dyDescent="0.25">
      <c r="D109" s="23" t="s">
        <v>119</v>
      </c>
      <c r="E109" s="33" t="s">
        <v>214</v>
      </c>
      <c r="F109" s="28">
        <v>49536941.939999998</v>
      </c>
      <c r="G109" s="28"/>
      <c r="H109" s="65">
        <f t="shared" si="27"/>
        <v>49536941.939999998</v>
      </c>
      <c r="I109" s="28"/>
      <c r="J109" s="28"/>
      <c r="K109" s="29"/>
      <c r="L109" s="28"/>
      <c r="M109" s="28"/>
      <c r="N109" s="29"/>
    </row>
    <row r="110" spans="4:14" ht="133.5" customHeight="1" x14ac:dyDescent="0.25">
      <c r="D110" s="23" t="s">
        <v>119</v>
      </c>
      <c r="E110" s="33" t="s">
        <v>153</v>
      </c>
      <c r="F110" s="28">
        <v>0</v>
      </c>
      <c r="G110" s="28"/>
      <c r="H110" s="30">
        <f t="shared" si="27"/>
        <v>0</v>
      </c>
      <c r="I110" s="28">
        <v>7015788</v>
      </c>
      <c r="J110" s="28"/>
      <c r="K110" s="29">
        <f t="shared" si="28"/>
        <v>7015788</v>
      </c>
      <c r="L110" s="28">
        <v>0</v>
      </c>
      <c r="M110" s="28"/>
      <c r="N110" s="29">
        <f t="shared" si="29"/>
        <v>0</v>
      </c>
    </row>
    <row r="111" spans="4:14" ht="111" customHeight="1" x14ac:dyDescent="0.25">
      <c r="D111" s="23" t="s">
        <v>123</v>
      </c>
      <c r="E111" s="33" t="s">
        <v>205</v>
      </c>
      <c r="F111" s="28">
        <v>0</v>
      </c>
      <c r="G111" s="28"/>
      <c r="H111" s="29">
        <f t="shared" si="27"/>
        <v>0</v>
      </c>
      <c r="I111" s="28">
        <v>35851064</v>
      </c>
      <c r="J111" s="28"/>
      <c r="K111" s="29">
        <f t="shared" si="28"/>
        <v>35851064</v>
      </c>
      <c r="L111" s="28">
        <v>101063830</v>
      </c>
      <c r="M111" s="28"/>
      <c r="N111" s="29">
        <f t="shared" si="29"/>
        <v>101063830</v>
      </c>
    </row>
    <row r="112" spans="4:14" ht="94.5" customHeight="1" x14ac:dyDescent="0.25">
      <c r="D112" s="23" t="s">
        <v>149</v>
      </c>
      <c r="E112" s="33" t="s">
        <v>198</v>
      </c>
      <c r="F112" s="28">
        <v>0</v>
      </c>
      <c r="G112" s="28"/>
      <c r="H112" s="29">
        <f t="shared" si="27"/>
        <v>0</v>
      </c>
      <c r="I112" s="28">
        <v>0</v>
      </c>
      <c r="J112" s="28"/>
      <c r="K112" s="29">
        <f t="shared" si="28"/>
        <v>0</v>
      </c>
      <c r="L112" s="28">
        <v>0</v>
      </c>
      <c r="M112" s="28"/>
      <c r="N112" s="29">
        <f t="shared" si="29"/>
        <v>0</v>
      </c>
    </row>
    <row r="113" spans="4:14" ht="105" x14ac:dyDescent="0.25">
      <c r="D113" s="23" t="s">
        <v>149</v>
      </c>
      <c r="E113" s="33" t="s">
        <v>199</v>
      </c>
      <c r="F113" s="28">
        <v>232306</v>
      </c>
      <c r="G113" s="28"/>
      <c r="H113" s="29">
        <f t="shared" si="27"/>
        <v>232306</v>
      </c>
      <c r="I113" s="28">
        <v>232306</v>
      </c>
      <c r="J113" s="28"/>
      <c r="K113" s="29">
        <f t="shared" si="28"/>
        <v>232306</v>
      </c>
      <c r="L113" s="28">
        <v>232306</v>
      </c>
      <c r="M113" s="28"/>
      <c r="N113" s="29">
        <f t="shared" si="29"/>
        <v>232306</v>
      </c>
    </row>
    <row r="114" spans="4:14" ht="105" x14ac:dyDescent="0.25">
      <c r="D114" s="23" t="s">
        <v>119</v>
      </c>
      <c r="E114" s="33" t="s">
        <v>113</v>
      </c>
      <c r="F114" s="28">
        <v>0</v>
      </c>
      <c r="G114" s="28"/>
      <c r="H114" s="29">
        <f t="shared" si="27"/>
        <v>0</v>
      </c>
      <c r="I114" s="28">
        <v>0</v>
      </c>
      <c r="J114" s="28"/>
      <c r="K114" s="29">
        <f t="shared" si="28"/>
        <v>0</v>
      </c>
      <c r="L114" s="28">
        <v>4750000</v>
      </c>
      <c r="M114" s="28"/>
      <c r="N114" s="29">
        <f t="shared" si="29"/>
        <v>4750000</v>
      </c>
    </row>
    <row r="115" spans="4:14" ht="120" x14ac:dyDescent="0.25">
      <c r="D115" s="23" t="s">
        <v>124</v>
      </c>
      <c r="E115" s="33" t="s">
        <v>118</v>
      </c>
      <c r="F115" s="28">
        <v>17732004.390000001</v>
      </c>
      <c r="G115" s="28"/>
      <c r="H115" s="32">
        <f t="shared" si="27"/>
        <v>17732004.390000001</v>
      </c>
      <c r="I115" s="28">
        <v>4355724</v>
      </c>
      <c r="J115" s="28"/>
      <c r="K115" s="29">
        <f t="shared" si="28"/>
        <v>4355724</v>
      </c>
      <c r="L115" s="28">
        <v>2177864</v>
      </c>
      <c r="M115" s="28"/>
      <c r="N115" s="29">
        <f t="shared" si="29"/>
        <v>2177864</v>
      </c>
    </row>
    <row r="116" spans="4:14" s="96" customFormat="1" ht="105" x14ac:dyDescent="0.25">
      <c r="D116" s="23" t="s">
        <v>126</v>
      </c>
      <c r="E116" s="33" t="s">
        <v>114</v>
      </c>
      <c r="F116" s="28">
        <v>30914092.960000001</v>
      </c>
      <c r="G116" s="28"/>
      <c r="H116" s="32">
        <f t="shared" si="27"/>
        <v>30914092.960000001</v>
      </c>
      <c r="I116" s="28">
        <v>37813425.310000002</v>
      </c>
      <c r="J116" s="28"/>
      <c r="K116" s="32">
        <f t="shared" si="28"/>
        <v>37813425.310000002</v>
      </c>
      <c r="L116" s="28">
        <v>4950000</v>
      </c>
      <c r="M116" s="28"/>
      <c r="N116" s="32">
        <f t="shared" si="29"/>
        <v>4950000</v>
      </c>
    </row>
    <row r="117" spans="4:14" ht="105" hidden="1" x14ac:dyDescent="0.25">
      <c r="D117" s="23" t="s">
        <v>143</v>
      </c>
      <c r="E117" s="33" t="s">
        <v>144</v>
      </c>
      <c r="F117" s="28"/>
      <c r="G117" s="28"/>
      <c r="H117" s="29">
        <f t="shared" si="27"/>
        <v>0</v>
      </c>
      <c r="I117" s="28"/>
      <c r="J117" s="28"/>
      <c r="K117" s="29">
        <f t="shared" si="28"/>
        <v>0</v>
      </c>
      <c r="L117" s="28"/>
      <c r="M117" s="28"/>
      <c r="N117" s="29">
        <f t="shared" si="29"/>
        <v>0</v>
      </c>
    </row>
    <row r="118" spans="4:14" ht="90" x14ac:dyDescent="0.25">
      <c r="D118" s="23" t="s">
        <v>123</v>
      </c>
      <c r="E118" s="33" t="s">
        <v>115</v>
      </c>
      <c r="F118" s="28">
        <v>0</v>
      </c>
      <c r="G118" s="28"/>
      <c r="H118" s="29">
        <f t="shared" si="27"/>
        <v>0</v>
      </c>
      <c r="I118" s="28">
        <v>1000000</v>
      </c>
      <c r="J118" s="28"/>
      <c r="K118" s="29">
        <f t="shared" si="28"/>
        <v>1000000</v>
      </c>
      <c r="L118" s="28">
        <v>500000</v>
      </c>
      <c r="M118" s="28"/>
      <c r="N118" s="29">
        <f t="shared" si="29"/>
        <v>500000</v>
      </c>
    </row>
    <row r="119" spans="4:14" hidden="1" x14ac:dyDescent="0.25">
      <c r="D119" s="23"/>
      <c r="E119" s="14"/>
      <c r="F119" s="34"/>
      <c r="G119" s="34"/>
      <c r="H119" s="29">
        <f t="shared" si="27"/>
        <v>0</v>
      </c>
      <c r="I119" s="34"/>
      <c r="J119" s="34"/>
      <c r="K119" s="29">
        <f t="shared" si="28"/>
        <v>0</v>
      </c>
      <c r="L119" s="34"/>
      <c r="M119" s="34"/>
      <c r="N119" s="29">
        <f t="shared" si="29"/>
        <v>0</v>
      </c>
    </row>
    <row r="120" spans="4:14" ht="90" x14ac:dyDescent="0.25">
      <c r="D120" s="23" t="s">
        <v>219</v>
      </c>
      <c r="E120" s="33" t="s">
        <v>218</v>
      </c>
      <c r="F120" s="28">
        <v>28981170.219999999</v>
      </c>
      <c r="G120" s="28"/>
      <c r="H120" s="32">
        <f t="shared" si="27"/>
        <v>28981170.219999999</v>
      </c>
      <c r="I120" s="28">
        <v>44569893.619999997</v>
      </c>
      <c r="J120" s="28"/>
      <c r="K120" s="32">
        <f t="shared" si="28"/>
        <v>44569893.619999997</v>
      </c>
      <c r="L120" s="28"/>
      <c r="M120" s="28"/>
      <c r="N120" s="32"/>
    </row>
    <row r="121" spans="4:14" s="96" customFormat="1" ht="90" x14ac:dyDescent="0.25">
      <c r="D121" s="23" t="s">
        <v>122</v>
      </c>
      <c r="E121" s="33" t="s">
        <v>217</v>
      </c>
      <c r="F121" s="28">
        <v>1382130</v>
      </c>
      <c r="G121" s="28"/>
      <c r="H121" s="32">
        <f t="shared" si="27"/>
        <v>1382130</v>
      </c>
      <c r="I121" s="28">
        <v>691065</v>
      </c>
      <c r="J121" s="28"/>
      <c r="K121" s="32">
        <f t="shared" si="28"/>
        <v>691065</v>
      </c>
      <c r="L121" s="28">
        <v>691065</v>
      </c>
      <c r="M121" s="28"/>
      <c r="N121" s="32">
        <f t="shared" si="29"/>
        <v>691065</v>
      </c>
    </row>
    <row r="122" spans="4:14" ht="28.5" x14ac:dyDescent="0.25">
      <c r="D122" s="83" t="s">
        <v>105</v>
      </c>
      <c r="E122" s="84" t="s">
        <v>73</v>
      </c>
      <c r="F122" s="82">
        <f>SUM(F124:F140)</f>
        <v>50255028.099999994</v>
      </c>
      <c r="G122" s="82">
        <f>SUM(G124:G140)</f>
        <v>0</v>
      </c>
      <c r="H122" s="97">
        <f t="shared" si="27"/>
        <v>50255028.099999994</v>
      </c>
      <c r="I122" s="82">
        <f t="shared" ref="I122:L122" si="31">SUM(I124:I140)</f>
        <v>5192527</v>
      </c>
      <c r="J122" s="82"/>
      <c r="K122" s="29">
        <f t="shared" si="28"/>
        <v>5192527</v>
      </c>
      <c r="L122" s="82">
        <f t="shared" si="31"/>
        <v>5066015</v>
      </c>
      <c r="M122" s="82"/>
      <c r="N122" s="29">
        <f t="shared" si="29"/>
        <v>5066015</v>
      </c>
    </row>
    <row r="123" spans="4:14" x14ac:dyDescent="0.25">
      <c r="D123" s="83"/>
      <c r="E123" s="84"/>
      <c r="F123" s="82"/>
      <c r="G123" s="82"/>
      <c r="H123" s="97"/>
      <c r="I123" s="82"/>
      <c r="J123" s="82"/>
      <c r="K123" s="29"/>
      <c r="L123" s="82"/>
      <c r="M123" s="82"/>
      <c r="N123" s="29"/>
    </row>
    <row r="124" spans="4:14" ht="90" x14ac:dyDescent="0.25">
      <c r="D124" s="23" t="s">
        <v>105</v>
      </c>
      <c r="E124" s="33" t="s">
        <v>203</v>
      </c>
      <c r="F124" s="28">
        <v>6497401</v>
      </c>
      <c r="G124" s="28"/>
      <c r="H124" s="29">
        <f t="shared" si="27"/>
        <v>6497401</v>
      </c>
      <c r="I124" s="28">
        <v>0</v>
      </c>
      <c r="J124" s="28"/>
      <c r="K124" s="29">
        <f t="shared" si="28"/>
        <v>0</v>
      </c>
      <c r="L124" s="28">
        <v>0</v>
      </c>
      <c r="M124" s="28"/>
      <c r="N124" s="29">
        <f t="shared" si="29"/>
        <v>0</v>
      </c>
    </row>
    <row r="125" spans="4:14" ht="30" x14ac:dyDescent="0.25">
      <c r="D125" s="57" t="s">
        <v>105</v>
      </c>
      <c r="E125" s="14" t="s">
        <v>155</v>
      </c>
      <c r="F125" s="34">
        <v>6863189.6600000001</v>
      </c>
      <c r="G125" s="34"/>
      <c r="H125" s="29">
        <f t="shared" si="27"/>
        <v>6863189.6600000001</v>
      </c>
      <c r="I125" s="28"/>
      <c r="J125" s="28"/>
      <c r="K125" s="29"/>
      <c r="L125" s="28"/>
      <c r="M125" s="28"/>
      <c r="N125" s="29"/>
    </row>
    <row r="126" spans="4:14" ht="90" x14ac:dyDescent="0.25">
      <c r="D126" s="57" t="s">
        <v>105</v>
      </c>
      <c r="E126" s="14" t="s">
        <v>220</v>
      </c>
      <c r="F126" s="34">
        <v>259842</v>
      </c>
      <c r="G126" s="34"/>
      <c r="H126" s="29">
        <f t="shared" si="27"/>
        <v>259842</v>
      </c>
      <c r="I126" s="28"/>
      <c r="J126" s="28"/>
      <c r="K126" s="29"/>
      <c r="L126" s="28"/>
      <c r="M126" s="28"/>
      <c r="N126" s="29"/>
    </row>
    <row r="127" spans="4:14" ht="90" x14ac:dyDescent="0.25">
      <c r="D127" s="23" t="s">
        <v>105</v>
      </c>
      <c r="E127" s="33" t="s">
        <v>216</v>
      </c>
      <c r="F127" s="28">
        <v>599998.24</v>
      </c>
      <c r="G127" s="28"/>
      <c r="H127" s="32">
        <f t="shared" si="27"/>
        <v>599998.24</v>
      </c>
      <c r="I127" s="28"/>
      <c r="J127" s="28"/>
      <c r="K127" s="32"/>
      <c r="L127" s="28"/>
      <c r="M127" s="28"/>
      <c r="N127" s="32"/>
    </row>
    <row r="128" spans="4:14" ht="75" x14ac:dyDescent="0.25">
      <c r="D128" s="57" t="s">
        <v>105</v>
      </c>
      <c r="E128" s="33" t="s">
        <v>202</v>
      </c>
      <c r="F128" s="28">
        <v>2975612</v>
      </c>
      <c r="G128" s="28"/>
      <c r="H128" s="29">
        <f t="shared" si="27"/>
        <v>2975612</v>
      </c>
      <c r="I128" s="28">
        <v>2975612</v>
      </c>
      <c r="J128" s="28"/>
      <c r="K128" s="29">
        <f t="shared" si="28"/>
        <v>2975612</v>
      </c>
      <c r="L128" s="28">
        <v>2975612</v>
      </c>
      <c r="M128" s="28"/>
      <c r="N128" s="29">
        <f t="shared" si="29"/>
        <v>2975612</v>
      </c>
    </row>
    <row r="129" spans="4:14" ht="75" x14ac:dyDescent="0.25">
      <c r="D129" s="23" t="s">
        <v>105</v>
      </c>
      <c r="E129" s="33" t="s">
        <v>120</v>
      </c>
      <c r="F129" s="28">
        <v>15254160.199999999</v>
      </c>
      <c r="G129" s="28"/>
      <c r="H129" s="29">
        <f t="shared" si="27"/>
        <v>15254160.199999999</v>
      </c>
      <c r="I129" s="28"/>
      <c r="J129" s="28"/>
      <c r="K129" s="29">
        <f t="shared" si="28"/>
        <v>0</v>
      </c>
      <c r="L129" s="28"/>
      <c r="M129" s="28"/>
      <c r="N129" s="29">
        <f t="shared" si="29"/>
        <v>0</v>
      </c>
    </row>
    <row r="130" spans="4:14" ht="75" hidden="1" x14ac:dyDescent="0.25">
      <c r="D130" s="57" t="s">
        <v>105</v>
      </c>
      <c r="E130" s="14" t="s">
        <v>133</v>
      </c>
      <c r="F130" s="34"/>
      <c r="G130" s="34"/>
      <c r="H130" s="29">
        <f t="shared" si="27"/>
        <v>0</v>
      </c>
      <c r="I130" s="34"/>
      <c r="J130" s="34"/>
      <c r="K130" s="29">
        <f t="shared" si="28"/>
        <v>0</v>
      </c>
      <c r="L130" s="34"/>
      <c r="M130" s="34"/>
      <c r="N130" s="29">
        <f t="shared" si="29"/>
        <v>0</v>
      </c>
    </row>
    <row r="131" spans="4:14" ht="60" x14ac:dyDescent="0.25">
      <c r="D131" s="23" t="s">
        <v>105</v>
      </c>
      <c r="E131" s="33" t="s">
        <v>134</v>
      </c>
      <c r="F131" s="28">
        <v>781250</v>
      </c>
      <c r="G131" s="28"/>
      <c r="H131" s="29">
        <f t="shared" si="27"/>
        <v>781250</v>
      </c>
      <c r="I131" s="28">
        <v>937500</v>
      </c>
      <c r="J131" s="28"/>
      <c r="K131" s="29">
        <f t="shared" si="28"/>
        <v>937500</v>
      </c>
      <c r="L131" s="28">
        <v>664900</v>
      </c>
      <c r="M131" s="28"/>
      <c r="N131" s="29">
        <f t="shared" si="29"/>
        <v>664900</v>
      </c>
    </row>
    <row r="132" spans="4:14" s="96" customFormat="1" ht="75" x14ac:dyDescent="0.25">
      <c r="D132" s="23" t="s">
        <v>105</v>
      </c>
      <c r="E132" s="33" t="s">
        <v>135</v>
      </c>
      <c r="F132" s="28">
        <v>444016</v>
      </c>
      <c r="G132" s="28"/>
      <c r="H132" s="32">
        <f t="shared" si="27"/>
        <v>444016</v>
      </c>
      <c r="I132" s="28">
        <v>511895</v>
      </c>
      <c r="J132" s="28"/>
      <c r="K132" s="32">
        <f t="shared" si="28"/>
        <v>511895</v>
      </c>
      <c r="L132" s="28">
        <v>657983</v>
      </c>
      <c r="M132" s="28"/>
      <c r="N132" s="32">
        <f t="shared" si="29"/>
        <v>657983</v>
      </c>
    </row>
    <row r="133" spans="4:14" ht="59.25" customHeight="1" x14ac:dyDescent="0.25">
      <c r="D133" s="23" t="s">
        <v>105</v>
      </c>
      <c r="E133" s="33" t="s">
        <v>117</v>
      </c>
      <c r="F133" s="28">
        <v>4324000</v>
      </c>
      <c r="G133" s="28"/>
      <c r="H133" s="29">
        <f t="shared" si="27"/>
        <v>4324000</v>
      </c>
      <c r="I133" s="28"/>
      <c r="J133" s="28"/>
      <c r="K133" s="29">
        <f t="shared" si="28"/>
        <v>0</v>
      </c>
      <c r="L133" s="28"/>
      <c r="M133" s="28"/>
      <c r="N133" s="29">
        <f t="shared" si="29"/>
        <v>0</v>
      </c>
    </row>
    <row r="134" spans="4:14" ht="67.5" hidden="1" customHeight="1" x14ac:dyDescent="0.25">
      <c r="D134" s="23" t="s">
        <v>105</v>
      </c>
      <c r="E134" s="33" t="s">
        <v>152</v>
      </c>
      <c r="F134" s="28"/>
      <c r="G134" s="28"/>
      <c r="H134" s="29">
        <f t="shared" si="27"/>
        <v>0</v>
      </c>
      <c r="I134" s="28"/>
      <c r="J134" s="28"/>
      <c r="K134" s="29">
        <f t="shared" si="28"/>
        <v>0</v>
      </c>
      <c r="L134" s="28"/>
      <c r="M134" s="28"/>
      <c r="N134" s="29">
        <f t="shared" si="29"/>
        <v>0</v>
      </c>
    </row>
    <row r="135" spans="4:14" ht="90" hidden="1" x14ac:dyDescent="0.25">
      <c r="D135" s="23" t="s">
        <v>105</v>
      </c>
      <c r="E135" s="33" t="s">
        <v>148</v>
      </c>
      <c r="F135" s="28"/>
      <c r="G135" s="28"/>
      <c r="H135" s="29">
        <f t="shared" si="27"/>
        <v>0</v>
      </c>
      <c r="I135" s="28"/>
      <c r="J135" s="28"/>
      <c r="K135" s="29">
        <f t="shared" si="28"/>
        <v>0</v>
      </c>
      <c r="L135" s="28"/>
      <c r="M135" s="28"/>
      <c r="N135" s="29">
        <f t="shared" si="29"/>
        <v>0</v>
      </c>
    </row>
    <row r="136" spans="4:14" ht="27.6" hidden="1" x14ac:dyDescent="0.3">
      <c r="D136" s="23" t="s">
        <v>105</v>
      </c>
      <c r="E136" s="33" t="s">
        <v>155</v>
      </c>
      <c r="F136" s="28"/>
      <c r="G136" s="28"/>
      <c r="H136" s="29">
        <f t="shared" si="27"/>
        <v>0</v>
      </c>
      <c r="I136" s="28"/>
      <c r="J136" s="28"/>
      <c r="K136" s="29">
        <f t="shared" si="28"/>
        <v>0</v>
      </c>
      <c r="L136" s="28"/>
      <c r="M136" s="28"/>
      <c r="N136" s="29">
        <f t="shared" si="29"/>
        <v>0</v>
      </c>
    </row>
    <row r="137" spans="4:14" ht="45" hidden="1" x14ac:dyDescent="0.25">
      <c r="D137" s="23" t="s">
        <v>105</v>
      </c>
      <c r="E137" s="33" t="s">
        <v>154</v>
      </c>
      <c r="F137" s="28"/>
      <c r="G137" s="28"/>
      <c r="H137" s="29">
        <f t="shared" si="27"/>
        <v>0</v>
      </c>
      <c r="I137" s="28"/>
      <c r="J137" s="28"/>
      <c r="K137" s="29">
        <f t="shared" si="28"/>
        <v>0</v>
      </c>
      <c r="L137" s="28"/>
      <c r="M137" s="28"/>
      <c r="N137" s="29">
        <f t="shared" si="29"/>
        <v>0</v>
      </c>
    </row>
    <row r="138" spans="4:14" ht="51.75" customHeight="1" x14ac:dyDescent="0.25">
      <c r="D138" s="23" t="s">
        <v>105</v>
      </c>
      <c r="E138" s="33" t="s">
        <v>154</v>
      </c>
      <c r="F138" s="28">
        <v>7242700</v>
      </c>
      <c r="G138" s="28"/>
      <c r="H138" s="29">
        <f t="shared" si="27"/>
        <v>7242700</v>
      </c>
      <c r="I138" s="28"/>
      <c r="J138" s="28"/>
      <c r="K138" s="29"/>
      <c r="L138" s="28"/>
      <c r="M138" s="28"/>
      <c r="N138" s="29"/>
    </row>
    <row r="139" spans="4:14" s="96" customFormat="1" ht="75" x14ac:dyDescent="0.25">
      <c r="D139" s="23" t="s">
        <v>105</v>
      </c>
      <c r="E139" s="33" t="s">
        <v>207</v>
      </c>
      <c r="F139" s="28">
        <v>4245339</v>
      </c>
      <c r="G139" s="28"/>
      <c r="H139" s="32">
        <f t="shared" si="27"/>
        <v>4245339</v>
      </c>
      <c r="I139" s="28"/>
      <c r="J139" s="28"/>
      <c r="K139" s="32">
        <f t="shared" si="28"/>
        <v>0</v>
      </c>
      <c r="L139" s="28"/>
      <c r="M139" s="28"/>
      <c r="N139" s="32">
        <f t="shared" si="29"/>
        <v>0</v>
      </c>
    </row>
    <row r="140" spans="4:14" ht="75" x14ac:dyDescent="0.25">
      <c r="D140" s="23" t="s">
        <v>106</v>
      </c>
      <c r="E140" s="33" t="s">
        <v>116</v>
      </c>
      <c r="F140" s="65">
        <v>767520</v>
      </c>
      <c r="G140" s="65"/>
      <c r="H140" s="29">
        <f t="shared" si="27"/>
        <v>767520</v>
      </c>
      <c r="I140" s="65">
        <v>767520</v>
      </c>
      <c r="J140" s="65"/>
      <c r="K140" s="29">
        <f t="shared" si="28"/>
        <v>767520</v>
      </c>
      <c r="L140" s="65">
        <v>767520</v>
      </c>
      <c r="M140" s="65"/>
      <c r="N140" s="29">
        <f t="shared" si="29"/>
        <v>767520</v>
      </c>
    </row>
    <row r="141" spans="4:14" ht="27.75" customHeight="1" x14ac:dyDescent="0.25">
      <c r="D141" s="75" t="s">
        <v>107</v>
      </c>
      <c r="E141" s="76" t="s">
        <v>200</v>
      </c>
      <c r="F141" s="77">
        <f>F142+F143+F144+F145+F146+F147+F148+F149+F150+F151+F152+F153+F154</f>
        <v>418435082.17000002</v>
      </c>
      <c r="G141" s="77">
        <f>G142+G143+G144+G145+G146+G147+G148+G149+G150+G151+G152+G153+G154</f>
        <v>0</v>
      </c>
      <c r="H141" s="29">
        <f t="shared" si="27"/>
        <v>418435082.17000002</v>
      </c>
      <c r="I141" s="77">
        <f>I142+I143+I144+I145+I146+I147+I148+I149+I150+I151+I152+I153+I154</f>
        <v>378795472.01999998</v>
      </c>
      <c r="J141" s="77"/>
      <c r="K141" s="29">
        <f t="shared" si="28"/>
        <v>378795472.01999998</v>
      </c>
      <c r="L141" s="77">
        <f>L142+L143+L144+L145+L146+L147+L148+L149+L150+L151+L152+L153+L154</f>
        <v>381693230.30000001</v>
      </c>
      <c r="M141" s="77"/>
      <c r="N141" s="29">
        <f t="shared" si="29"/>
        <v>381693230.30000001</v>
      </c>
    </row>
    <row r="142" spans="4:14" ht="53.25" customHeight="1" x14ac:dyDescent="0.25">
      <c r="D142" s="19" t="s">
        <v>108</v>
      </c>
      <c r="E142" s="62" t="s">
        <v>112</v>
      </c>
      <c r="F142" s="66">
        <v>352218002</v>
      </c>
      <c r="G142" s="66"/>
      <c r="H142" s="29">
        <f t="shared" si="27"/>
        <v>352218002</v>
      </c>
      <c r="I142" s="66">
        <v>314972683</v>
      </c>
      <c r="J142" s="66"/>
      <c r="K142" s="29">
        <f t="shared" si="28"/>
        <v>314972683</v>
      </c>
      <c r="L142" s="66">
        <v>314972683</v>
      </c>
      <c r="M142" s="67"/>
      <c r="N142" s="29">
        <f t="shared" si="29"/>
        <v>314972683</v>
      </c>
    </row>
    <row r="143" spans="4:14" ht="135" x14ac:dyDescent="0.25">
      <c r="D143" s="19" t="s">
        <v>108</v>
      </c>
      <c r="E143" s="40" t="s">
        <v>75</v>
      </c>
      <c r="F143" s="67">
        <v>1828230</v>
      </c>
      <c r="G143" s="67"/>
      <c r="H143" s="29">
        <f t="shared" si="27"/>
        <v>1828230</v>
      </c>
      <c r="I143" s="67">
        <v>1828230</v>
      </c>
      <c r="J143" s="67"/>
      <c r="K143" s="29">
        <f t="shared" si="28"/>
        <v>1828230</v>
      </c>
      <c r="L143" s="67">
        <v>1828230</v>
      </c>
      <c r="M143" s="67"/>
      <c r="N143" s="29">
        <f t="shared" si="29"/>
        <v>1828230</v>
      </c>
    </row>
    <row r="144" spans="4:14" ht="45" customHeight="1" x14ac:dyDescent="0.25">
      <c r="D144" s="19" t="s">
        <v>108</v>
      </c>
      <c r="E144" s="68" t="s">
        <v>76</v>
      </c>
      <c r="F144" s="66">
        <v>25898700</v>
      </c>
      <c r="G144" s="66"/>
      <c r="H144" s="32">
        <f t="shared" si="27"/>
        <v>25898700</v>
      </c>
      <c r="I144" s="66">
        <v>35039400</v>
      </c>
      <c r="J144" s="66"/>
      <c r="K144" s="29">
        <f t="shared" si="28"/>
        <v>35039400</v>
      </c>
      <c r="L144" s="66">
        <v>37891200</v>
      </c>
      <c r="M144" s="67"/>
      <c r="N144" s="29">
        <f t="shared" si="29"/>
        <v>37891200</v>
      </c>
    </row>
    <row r="145" spans="4:14" ht="30" x14ac:dyDescent="0.25">
      <c r="D145" s="19" t="s">
        <v>108</v>
      </c>
      <c r="E145" s="62" t="s">
        <v>111</v>
      </c>
      <c r="F145" s="66">
        <v>1813000</v>
      </c>
      <c r="G145" s="66"/>
      <c r="H145" s="29">
        <f t="shared" si="27"/>
        <v>1813000</v>
      </c>
      <c r="I145" s="66">
        <v>1813000</v>
      </c>
      <c r="J145" s="66"/>
      <c r="K145" s="29">
        <f t="shared" si="28"/>
        <v>1813000</v>
      </c>
      <c r="L145" s="66">
        <v>1813000</v>
      </c>
      <c r="M145" s="67"/>
      <c r="N145" s="29">
        <f t="shared" si="29"/>
        <v>1813000</v>
      </c>
    </row>
    <row r="146" spans="4:14" ht="90" x14ac:dyDescent="0.25">
      <c r="D146" s="19" t="s">
        <v>108</v>
      </c>
      <c r="E146" s="62" t="s">
        <v>77</v>
      </c>
      <c r="F146" s="66">
        <v>118800</v>
      </c>
      <c r="G146" s="66"/>
      <c r="H146" s="29">
        <f t="shared" si="27"/>
        <v>118800</v>
      </c>
      <c r="I146" s="66">
        <v>118800</v>
      </c>
      <c r="J146" s="66"/>
      <c r="K146" s="29">
        <f t="shared" si="28"/>
        <v>118800</v>
      </c>
      <c r="L146" s="66">
        <v>118800</v>
      </c>
      <c r="M146" s="67"/>
      <c r="N146" s="29">
        <f t="shared" si="29"/>
        <v>118800</v>
      </c>
    </row>
    <row r="147" spans="4:14" ht="69.75" customHeight="1" x14ac:dyDescent="0.25">
      <c r="D147" s="69" t="s">
        <v>108</v>
      </c>
      <c r="E147" s="62" t="s">
        <v>21</v>
      </c>
      <c r="F147" s="66">
        <v>36400</v>
      </c>
      <c r="G147" s="66"/>
      <c r="H147" s="29">
        <f t="shared" si="27"/>
        <v>36400</v>
      </c>
      <c r="I147" s="66">
        <v>34400</v>
      </c>
      <c r="J147" s="66"/>
      <c r="K147" s="29">
        <f t="shared" si="28"/>
        <v>34400</v>
      </c>
      <c r="L147" s="66">
        <v>34400</v>
      </c>
      <c r="M147" s="67"/>
      <c r="N147" s="29">
        <f t="shared" si="29"/>
        <v>34400</v>
      </c>
    </row>
    <row r="148" spans="4:14" ht="90" x14ac:dyDescent="0.25">
      <c r="D148" s="69" t="s">
        <v>108</v>
      </c>
      <c r="E148" s="70" t="s">
        <v>71</v>
      </c>
      <c r="F148" s="66">
        <v>391635</v>
      </c>
      <c r="G148" s="66"/>
      <c r="H148" s="29">
        <f t="shared" si="27"/>
        <v>391635</v>
      </c>
      <c r="I148" s="66">
        <v>391635</v>
      </c>
      <c r="J148" s="66"/>
      <c r="K148" s="29">
        <f t="shared" si="28"/>
        <v>391635</v>
      </c>
      <c r="L148" s="66">
        <v>391635</v>
      </c>
      <c r="M148" s="67"/>
      <c r="N148" s="29">
        <f t="shared" si="29"/>
        <v>391635</v>
      </c>
    </row>
    <row r="149" spans="4:14" ht="156.75" customHeight="1" x14ac:dyDescent="0.25">
      <c r="D149" s="69" t="s">
        <v>108</v>
      </c>
      <c r="E149" s="70" t="s">
        <v>61</v>
      </c>
      <c r="F149" s="66">
        <v>89420.17</v>
      </c>
      <c r="G149" s="66"/>
      <c r="H149" s="32">
        <f t="shared" si="27"/>
        <v>89420.17</v>
      </c>
      <c r="I149" s="66">
        <v>45758.02</v>
      </c>
      <c r="J149" s="66"/>
      <c r="K149" s="29">
        <f t="shared" si="28"/>
        <v>45758.02</v>
      </c>
      <c r="L149" s="66">
        <v>32684.3</v>
      </c>
      <c r="M149" s="67"/>
      <c r="N149" s="29">
        <f t="shared" si="29"/>
        <v>32684.3</v>
      </c>
    </row>
    <row r="150" spans="4:14" ht="90" x14ac:dyDescent="0.25">
      <c r="D150" s="19" t="s">
        <v>98</v>
      </c>
      <c r="E150" s="71" t="s">
        <v>80</v>
      </c>
      <c r="F150" s="67">
        <v>3038805</v>
      </c>
      <c r="G150" s="67"/>
      <c r="H150" s="29">
        <f t="shared" si="27"/>
        <v>3038805</v>
      </c>
      <c r="I150" s="67">
        <v>4723065</v>
      </c>
      <c r="J150" s="67"/>
      <c r="K150" s="29">
        <f t="shared" si="28"/>
        <v>4723065</v>
      </c>
      <c r="L150" s="67">
        <v>4723065</v>
      </c>
      <c r="M150" s="67"/>
      <c r="N150" s="29">
        <f t="shared" si="29"/>
        <v>4723065</v>
      </c>
    </row>
    <row r="151" spans="4:14" ht="75" x14ac:dyDescent="0.25">
      <c r="D151" s="98" t="s">
        <v>99</v>
      </c>
      <c r="E151" s="99" t="s">
        <v>22</v>
      </c>
      <c r="F151" s="72">
        <v>31042020</v>
      </c>
      <c r="G151" s="72"/>
      <c r="H151" s="32">
        <f t="shared" si="27"/>
        <v>31042020</v>
      </c>
      <c r="I151" s="72">
        <v>18052320</v>
      </c>
      <c r="J151" s="72"/>
      <c r="K151" s="29">
        <f t="shared" si="28"/>
        <v>18052320</v>
      </c>
      <c r="L151" s="72">
        <v>18052320</v>
      </c>
      <c r="M151" s="67"/>
      <c r="N151" s="29">
        <f t="shared" si="29"/>
        <v>18052320</v>
      </c>
    </row>
    <row r="152" spans="4:14" ht="75" x14ac:dyDescent="0.25">
      <c r="D152" s="73" t="s">
        <v>109</v>
      </c>
      <c r="E152" s="68" t="s">
        <v>78</v>
      </c>
      <c r="F152" s="66">
        <v>1811084</v>
      </c>
      <c r="G152" s="66"/>
      <c r="H152" s="29">
        <f t="shared" si="27"/>
        <v>1811084</v>
      </c>
      <c r="I152" s="66">
        <v>1767155</v>
      </c>
      <c r="J152" s="66"/>
      <c r="K152" s="29">
        <f t="shared" si="28"/>
        <v>1767155</v>
      </c>
      <c r="L152" s="66">
        <v>1827193</v>
      </c>
      <c r="M152" s="67"/>
      <c r="N152" s="29">
        <f t="shared" si="29"/>
        <v>1827193</v>
      </c>
    </row>
    <row r="153" spans="4:14" ht="90" x14ac:dyDescent="0.25">
      <c r="D153" s="23" t="s">
        <v>110</v>
      </c>
      <c r="E153" s="74" t="s">
        <v>74</v>
      </c>
      <c r="F153" s="67">
        <v>148986</v>
      </c>
      <c r="G153" s="67"/>
      <c r="H153" s="29">
        <f t="shared" si="27"/>
        <v>148986</v>
      </c>
      <c r="I153" s="67">
        <v>9026</v>
      </c>
      <c r="J153" s="67"/>
      <c r="K153" s="29">
        <f t="shared" si="28"/>
        <v>9026</v>
      </c>
      <c r="L153" s="67">
        <v>8020</v>
      </c>
      <c r="M153" s="67"/>
      <c r="N153" s="29">
        <f t="shared" si="29"/>
        <v>8020</v>
      </c>
    </row>
    <row r="154" spans="4:14" ht="60" hidden="1" x14ac:dyDescent="0.25">
      <c r="D154" s="57" t="s">
        <v>97</v>
      </c>
      <c r="E154" s="56" t="s">
        <v>79</v>
      </c>
      <c r="F154" s="55"/>
      <c r="G154" s="55"/>
      <c r="H154" s="29">
        <f t="shared" si="27"/>
        <v>0</v>
      </c>
      <c r="I154" s="55"/>
      <c r="J154" s="55"/>
      <c r="K154" s="29">
        <f t="shared" si="28"/>
        <v>0</v>
      </c>
      <c r="L154" s="55"/>
      <c r="M154" s="95"/>
      <c r="N154" s="29">
        <f t="shared" si="29"/>
        <v>0</v>
      </c>
    </row>
    <row r="155" spans="4:14" x14ac:dyDescent="0.25">
      <c r="D155" s="25" t="s">
        <v>100</v>
      </c>
      <c r="E155" s="26" t="s">
        <v>23</v>
      </c>
      <c r="F155" s="24">
        <f>F156+F164+F165+F167+F166+F168+F163</f>
        <v>50443624.280000001</v>
      </c>
      <c r="G155" s="24">
        <f>G156+G164+G165+G167+G166+G168+G163</f>
        <v>-268833.68000000005</v>
      </c>
      <c r="H155" s="24">
        <f>H156+H164+H165+H167+H166+H168+H163</f>
        <v>50174790.600000001</v>
      </c>
      <c r="I155" s="24">
        <f t="shared" ref="I155:L155" si="32">I156+I164</f>
        <v>37670520</v>
      </c>
      <c r="J155" s="24"/>
      <c r="K155" s="29">
        <f t="shared" si="28"/>
        <v>37670520</v>
      </c>
      <c r="L155" s="24">
        <f t="shared" si="32"/>
        <v>37670520</v>
      </c>
      <c r="M155" s="24"/>
      <c r="N155" s="29">
        <f t="shared" si="29"/>
        <v>37670520</v>
      </c>
    </row>
    <row r="156" spans="4:14" ht="75" x14ac:dyDescent="0.25">
      <c r="D156" s="58" t="s">
        <v>101</v>
      </c>
      <c r="E156" s="31" t="s">
        <v>24</v>
      </c>
      <c r="F156" s="34">
        <f>F157+F158+F159+F161+F162+F160</f>
        <v>12317566</v>
      </c>
      <c r="G156" s="34"/>
      <c r="H156" s="29">
        <f t="shared" si="27"/>
        <v>12317566</v>
      </c>
      <c r="I156" s="34">
        <f t="shared" ref="I156:L156" si="33">I157+I158+I159+I161+I162+I160</f>
        <v>16500000</v>
      </c>
      <c r="J156" s="34"/>
      <c r="K156" s="29">
        <f t="shared" si="28"/>
        <v>16500000</v>
      </c>
      <c r="L156" s="34">
        <f t="shared" si="33"/>
        <v>16500000</v>
      </c>
      <c r="M156" s="34"/>
      <c r="N156" s="29">
        <f t="shared" si="29"/>
        <v>16500000</v>
      </c>
    </row>
    <row r="157" spans="4:14" ht="105" x14ac:dyDescent="0.25">
      <c r="D157" s="58" t="s">
        <v>102</v>
      </c>
      <c r="E157" s="31" t="s">
        <v>125</v>
      </c>
      <c r="F157" s="34">
        <v>3227683</v>
      </c>
      <c r="G157" s="34"/>
      <c r="H157" s="29">
        <f t="shared" si="27"/>
        <v>3227683</v>
      </c>
      <c r="I157" s="34">
        <v>1047280</v>
      </c>
      <c r="J157" s="34"/>
      <c r="K157" s="29">
        <f t="shared" si="28"/>
        <v>1047280</v>
      </c>
      <c r="L157" s="30">
        <v>1047280</v>
      </c>
      <c r="M157" s="30"/>
      <c r="N157" s="29">
        <f t="shared" si="29"/>
        <v>1047280</v>
      </c>
    </row>
    <row r="158" spans="4:14" ht="105" x14ac:dyDescent="0.25">
      <c r="D158" s="58" t="s">
        <v>102</v>
      </c>
      <c r="E158" s="31" t="s">
        <v>82</v>
      </c>
      <c r="F158" s="30">
        <v>2228707</v>
      </c>
      <c r="G158" s="30"/>
      <c r="H158" s="29">
        <f t="shared" si="27"/>
        <v>2228707</v>
      </c>
      <c r="I158" s="30">
        <v>2114100</v>
      </c>
      <c r="J158" s="30"/>
      <c r="K158" s="29">
        <f t="shared" si="28"/>
        <v>2114100</v>
      </c>
      <c r="L158" s="30">
        <v>2114100</v>
      </c>
      <c r="M158" s="30"/>
      <c r="N158" s="29">
        <f t="shared" si="29"/>
        <v>2114100</v>
      </c>
    </row>
    <row r="159" spans="4:14" ht="105" x14ac:dyDescent="0.25">
      <c r="D159" s="58" t="s">
        <v>102</v>
      </c>
      <c r="E159" s="18" t="s">
        <v>81</v>
      </c>
      <c r="F159" s="30">
        <v>6686122</v>
      </c>
      <c r="G159" s="30"/>
      <c r="H159" s="29">
        <f t="shared" si="27"/>
        <v>6686122</v>
      </c>
      <c r="I159" s="30">
        <v>13338620</v>
      </c>
      <c r="J159" s="30"/>
      <c r="K159" s="29">
        <f t="shared" si="28"/>
        <v>13338620</v>
      </c>
      <c r="L159" s="30">
        <v>13338620</v>
      </c>
      <c r="M159" s="30"/>
      <c r="N159" s="29">
        <f t="shared" si="29"/>
        <v>13338620</v>
      </c>
    </row>
    <row r="160" spans="4:14" ht="75" hidden="1" x14ac:dyDescent="0.25">
      <c r="D160" s="19" t="s">
        <v>102</v>
      </c>
      <c r="E160" s="20" t="s">
        <v>136</v>
      </c>
      <c r="F160" s="30"/>
      <c r="G160" s="30"/>
      <c r="H160" s="29">
        <f t="shared" si="27"/>
        <v>0</v>
      </c>
      <c r="I160" s="29"/>
      <c r="J160" s="29"/>
      <c r="K160" s="29">
        <f t="shared" si="28"/>
        <v>0</v>
      </c>
      <c r="L160" s="29"/>
      <c r="M160" s="29"/>
      <c r="N160" s="29">
        <f t="shared" si="29"/>
        <v>0</v>
      </c>
    </row>
    <row r="161" spans="4:14" ht="60" x14ac:dyDescent="0.25">
      <c r="D161" s="19" t="s">
        <v>101</v>
      </c>
      <c r="E161" s="40" t="s">
        <v>68</v>
      </c>
      <c r="F161" s="65">
        <v>148500</v>
      </c>
      <c r="G161" s="65"/>
      <c r="H161" s="29">
        <f t="shared" si="27"/>
        <v>148500</v>
      </c>
      <c r="I161" s="30"/>
      <c r="J161" s="30"/>
      <c r="K161" s="29">
        <f t="shared" si="28"/>
        <v>0</v>
      </c>
      <c r="L161" s="29"/>
      <c r="M161" s="29"/>
      <c r="N161" s="29">
        <f t="shared" si="29"/>
        <v>0</v>
      </c>
    </row>
    <row r="162" spans="4:14" ht="60" x14ac:dyDescent="0.25">
      <c r="D162" s="19" t="s">
        <v>101</v>
      </c>
      <c r="E162" s="40" t="s">
        <v>85</v>
      </c>
      <c r="F162" s="65">
        <v>26554</v>
      </c>
      <c r="G162" s="65"/>
      <c r="H162" s="29">
        <f t="shared" si="27"/>
        <v>26554</v>
      </c>
      <c r="I162" s="30"/>
      <c r="J162" s="30"/>
      <c r="K162" s="29">
        <f t="shared" si="28"/>
        <v>0</v>
      </c>
      <c r="L162" s="29"/>
      <c r="M162" s="29"/>
      <c r="N162" s="29">
        <f t="shared" si="29"/>
        <v>0</v>
      </c>
    </row>
    <row r="163" spans="4:14" ht="120" x14ac:dyDescent="0.25">
      <c r="D163" s="19" t="s">
        <v>235</v>
      </c>
      <c r="E163" s="40" t="s">
        <v>236</v>
      </c>
      <c r="F163" s="65"/>
      <c r="G163" s="65">
        <v>929367.6</v>
      </c>
      <c r="H163" s="29">
        <f t="shared" si="27"/>
        <v>929367.6</v>
      </c>
      <c r="I163" s="30"/>
      <c r="J163" s="30"/>
      <c r="K163" s="29"/>
      <c r="L163" s="29"/>
      <c r="M163" s="29"/>
      <c r="N163" s="29"/>
    </row>
    <row r="164" spans="4:14" ht="120" x14ac:dyDescent="0.25">
      <c r="D164" s="19" t="s">
        <v>145</v>
      </c>
      <c r="E164" s="40" t="s">
        <v>201</v>
      </c>
      <c r="F164" s="65">
        <v>21404880</v>
      </c>
      <c r="G164" s="110">
        <v>-290000</v>
      </c>
      <c r="H164" s="29">
        <f t="shared" si="27"/>
        <v>21114880</v>
      </c>
      <c r="I164" s="65">
        <v>21170520</v>
      </c>
      <c r="J164" s="65"/>
      <c r="K164" s="29">
        <f t="shared" si="28"/>
        <v>21170520</v>
      </c>
      <c r="L164" s="65">
        <v>21170520</v>
      </c>
      <c r="M164" s="65"/>
      <c r="N164" s="29">
        <f t="shared" si="29"/>
        <v>21170520</v>
      </c>
    </row>
    <row r="165" spans="4:14" ht="75" x14ac:dyDescent="0.25">
      <c r="D165" s="19" t="s">
        <v>222</v>
      </c>
      <c r="E165" s="40" t="s">
        <v>221</v>
      </c>
      <c r="F165" s="65">
        <v>938201.28</v>
      </c>
      <c r="G165" s="65">
        <v>-908201.28</v>
      </c>
      <c r="H165" s="32">
        <f t="shared" si="27"/>
        <v>30000</v>
      </c>
      <c r="I165" s="65"/>
      <c r="J165" s="65"/>
      <c r="K165" s="29"/>
      <c r="L165" s="65"/>
      <c r="M165" s="65"/>
      <c r="N165" s="29"/>
    </row>
    <row r="166" spans="4:14" ht="60" x14ac:dyDescent="0.25">
      <c r="D166" s="19" t="s">
        <v>222</v>
      </c>
      <c r="E166" s="40" t="s">
        <v>232</v>
      </c>
      <c r="F166" s="65">
        <v>150000</v>
      </c>
      <c r="G166" s="65"/>
      <c r="H166" s="32">
        <f t="shared" si="27"/>
        <v>150000</v>
      </c>
      <c r="I166" s="65"/>
      <c r="J166" s="65"/>
      <c r="K166" s="29"/>
      <c r="L166" s="65"/>
      <c r="M166" s="65"/>
      <c r="N166" s="29"/>
    </row>
    <row r="167" spans="4:14" ht="90" x14ac:dyDescent="0.25">
      <c r="D167" s="19" t="s">
        <v>222</v>
      </c>
      <c r="E167" s="40" t="s">
        <v>223</v>
      </c>
      <c r="F167" s="65">
        <v>14710000</v>
      </c>
      <c r="G167" s="65"/>
      <c r="H167" s="32">
        <f t="shared" si="27"/>
        <v>14710000</v>
      </c>
      <c r="I167" s="65"/>
      <c r="J167" s="65"/>
      <c r="K167" s="29"/>
      <c r="L167" s="65"/>
      <c r="M167" s="65"/>
      <c r="N167" s="29"/>
    </row>
    <row r="168" spans="4:14" ht="75" x14ac:dyDescent="0.25">
      <c r="D168" s="19" t="s">
        <v>222</v>
      </c>
      <c r="E168" s="40" t="s">
        <v>233</v>
      </c>
      <c r="F168" s="65">
        <v>922977</v>
      </c>
      <c r="G168" s="65"/>
      <c r="H168" s="32">
        <f t="shared" si="27"/>
        <v>922977</v>
      </c>
      <c r="I168" s="65"/>
      <c r="J168" s="65"/>
      <c r="K168" s="29"/>
      <c r="L168" s="65"/>
      <c r="M168" s="65"/>
      <c r="N168" s="29"/>
    </row>
    <row r="169" spans="4:14" ht="60" x14ac:dyDescent="0.25">
      <c r="D169" s="58" t="s">
        <v>146</v>
      </c>
      <c r="E169" s="31" t="s">
        <v>147</v>
      </c>
      <c r="F169" s="30"/>
      <c r="G169" s="30">
        <v>364442.58</v>
      </c>
      <c r="H169" s="29">
        <f t="shared" si="27"/>
        <v>364442.58</v>
      </c>
      <c r="I169" s="30"/>
      <c r="J169" s="30"/>
      <c r="K169" s="29">
        <f t="shared" si="28"/>
        <v>0</v>
      </c>
      <c r="L169" s="30"/>
      <c r="M169" s="30"/>
      <c r="N169" s="29">
        <f t="shared" si="29"/>
        <v>0</v>
      </c>
    </row>
    <row r="170" spans="4:14" ht="60" x14ac:dyDescent="0.25">
      <c r="D170" s="58" t="s">
        <v>266</v>
      </c>
      <c r="E170" s="31" t="s">
        <v>265</v>
      </c>
      <c r="F170" s="30"/>
      <c r="G170" s="30">
        <v>-114442.59</v>
      </c>
      <c r="H170" s="29">
        <f t="shared" si="27"/>
        <v>-114442.59</v>
      </c>
      <c r="I170" s="30"/>
      <c r="J170" s="30"/>
      <c r="K170" s="29"/>
      <c r="L170" s="30"/>
      <c r="M170" s="30"/>
      <c r="N170" s="29"/>
    </row>
    <row r="171" spans="4:14" x14ac:dyDescent="0.25">
      <c r="D171" s="85"/>
      <c r="E171" s="84" t="s">
        <v>25</v>
      </c>
      <c r="F171" s="86">
        <f>SUM(F12+F98+F169+F170)</f>
        <v>1014554343.41</v>
      </c>
      <c r="G171" s="86">
        <f>SUM(G12+G98+G169+G170)</f>
        <v>13983168.25</v>
      </c>
      <c r="H171" s="97">
        <f t="shared" si="27"/>
        <v>1028537511.66</v>
      </c>
      <c r="I171" s="86">
        <f>SUM(I12+I98+I169)</f>
        <v>832430400.95000005</v>
      </c>
      <c r="J171" s="86">
        <f>SUM(J12+J98+J169)</f>
        <v>0</v>
      </c>
      <c r="K171" s="97">
        <f t="shared" si="28"/>
        <v>832430400.95000005</v>
      </c>
      <c r="L171" s="86">
        <f>SUM(L12+L98+L169)</f>
        <v>839530140.29999995</v>
      </c>
      <c r="M171" s="86">
        <f>SUM(M12+M98+M169)</f>
        <v>0</v>
      </c>
      <c r="N171" s="29">
        <f t="shared" si="29"/>
        <v>839530140.29999995</v>
      </c>
    </row>
    <row r="172" spans="4:14" ht="57" customHeight="1" x14ac:dyDescent="0.25">
      <c r="F172" s="87"/>
      <c r="G172" s="87"/>
      <c r="H172" s="87"/>
      <c r="I172" s="8"/>
      <c r="J172" s="8"/>
      <c r="K172" s="8"/>
    </row>
    <row r="173" spans="4:14" ht="71.25" customHeight="1" x14ac:dyDescent="0.25">
      <c r="F173" s="10"/>
      <c r="G173" s="10"/>
      <c r="H173" s="10"/>
      <c r="I173" s="10"/>
      <c r="J173" s="10"/>
      <c r="K173" s="10"/>
      <c r="L173" s="27"/>
      <c r="M173" s="27"/>
      <c r="N173" s="27"/>
    </row>
    <row r="175" spans="4:14" x14ac:dyDescent="0.25">
      <c r="F175" s="8"/>
      <c r="G175" s="8"/>
      <c r="H175" s="8"/>
      <c r="I175" s="8"/>
      <c r="J175" s="8"/>
      <c r="K175" s="8"/>
      <c r="L175" s="8"/>
      <c r="M175" s="8"/>
      <c r="N175" s="8"/>
    </row>
  </sheetData>
  <mergeCells count="10">
    <mergeCell ref="L56:L57"/>
    <mergeCell ref="I56:I57"/>
    <mergeCell ref="F56:F57"/>
    <mergeCell ref="E56:E57"/>
    <mergeCell ref="D56:D57"/>
    <mergeCell ref="E1:F1"/>
    <mergeCell ref="D9:L9"/>
    <mergeCell ref="E8:I8"/>
    <mergeCell ref="G2:M2"/>
    <mergeCell ref="G6:M6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2022-12-23T08:38:43Z</cp:lastPrinted>
  <dcterms:created xsi:type="dcterms:W3CDTF">2014-07-07T05:57:34Z</dcterms:created>
  <dcterms:modified xsi:type="dcterms:W3CDTF">2022-12-26T09:24:45Z</dcterms:modified>
</cp:coreProperties>
</file>